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navidtambooshi/Downloads/"/>
    </mc:Choice>
  </mc:AlternateContent>
  <xr:revisionPtr revIDLastSave="0" documentId="13_ncr:1_{33E9EF87-056A-884C-A211-84708F5C1FE2}" xr6:coauthVersionLast="47" xr6:coauthVersionMax="47" xr10:uidLastSave="{00000000-0000-0000-0000-000000000000}"/>
  <bookViews>
    <workbookView xWindow="20" yWindow="520" windowWidth="28800" windowHeight="16340" tabRatio="500" activeTab="7" xr2:uid="{00000000-000D-0000-FFFF-FFFF00000000}"/>
  </bookViews>
  <sheets>
    <sheet name="🏠 داشبورد" sheetId="1" r:id="rId1"/>
    <sheet name="📋 وظایف" sheetId="2" r:id="rId2"/>
    <sheet name="🎯 اهداف" sheetId="3" r:id="rId3"/>
    <sheet name="⏱️ مدیریت زمان" sheetId="4" r:id="rId4"/>
    <sheet name="📊 نمودارها" sheetId="5" r:id="rId5"/>
    <sheet name="🔍 گزارش‌ها" sheetId="6" r:id="rId6"/>
    <sheet name="⚙️ تنظیمات" sheetId="7" r:id="rId7"/>
    <sheet name="📖 راهنما" sheetId="8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7" i="2" l="1"/>
  <c r="B5" i="2"/>
  <c r="F10" i="6"/>
  <c r="C5" i="3"/>
  <c r="B5" i="1"/>
  <c r="C5" i="1"/>
  <c r="I7" i="2"/>
  <c r="H7" i="2"/>
  <c r="G7" i="2"/>
  <c r="F7" i="2"/>
  <c r="E7" i="2"/>
  <c r="D7" i="2"/>
  <c r="C7" i="2"/>
  <c r="C5" i="2"/>
  <c r="D5" i="2"/>
  <c r="E5" i="2"/>
  <c r="F5" i="2"/>
  <c r="G5" i="2"/>
  <c r="J5" i="2"/>
  <c r="I5" i="2"/>
  <c r="K5" i="2"/>
  <c r="H5" i="2"/>
  <c r="N11" i="2"/>
  <c r="D5" i="3"/>
  <c r="G22" i="6"/>
  <c r="F22" i="6"/>
  <c r="E22" i="6"/>
  <c r="D22" i="6"/>
  <c r="I22" i="6" s="1"/>
  <c r="C22" i="6"/>
  <c r="G21" i="6"/>
  <c r="F21" i="6"/>
  <c r="E21" i="6"/>
  <c r="D21" i="6"/>
  <c r="H21" i="6" s="1"/>
  <c r="C21" i="6"/>
  <c r="G20" i="6"/>
  <c r="F20" i="6"/>
  <c r="E20" i="6"/>
  <c r="D20" i="6"/>
  <c r="I20" i="6" s="1"/>
  <c r="C20" i="6"/>
  <c r="G19" i="6"/>
  <c r="F19" i="6"/>
  <c r="E19" i="6"/>
  <c r="D19" i="6"/>
  <c r="H19" i="6" s="1"/>
  <c r="C19" i="6"/>
  <c r="G18" i="6"/>
  <c r="F18" i="6"/>
  <c r="E18" i="6"/>
  <c r="D18" i="6"/>
  <c r="I18" i="6" s="1"/>
  <c r="C18" i="6"/>
  <c r="G17" i="6"/>
  <c r="F17" i="6"/>
  <c r="E17" i="6"/>
  <c r="D17" i="6"/>
  <c r="H17" i="6" s="1"/>
  <c r="C17" i="6"/>
  <c r="G16" i="6"/>
  <c r="F16" i="6"/>
  <c r="E16" i="6"/>
  <c r="D16" i="6"/>
  <c r="I16" i="6" s="1"/>
  <c r="C16" i="6"/>
  <c r="F12" i="6"/>
  <c r="F11" i="6"/>
  <c r="F9" i="6"/>
  <c r="J12" i="5"/>
  <c r="I12" i="5"/>
  <c r="J11" i="5"/>
  <c r="I11" i="5"/>
  <c r="J10" i="5"/>
  <c r="I10" i="5"/>
  <c r="C10" i="5"/>
  <c r="J9" i="5"/>
  <c r="I9" i="5"/>
  <c r="F9" i="5"/>
  <c r="C9" i="5"/>
  <c r="J8" i="5"/>
  <c r="I8" i="5"/>
  <c r="F8" i="5"/>
  <c r="C8" i="5"/>
  <c r="J7" i="5"/>
  <c r="I7" i="5"/>
  <c r="F7" i="5"/>
  <c r="C7" i="5"/>
  <c r="J6" i="5"/>
  <c r="I6" i="5"/>
  <c r="F6" i="5"/>
  <c r="C6" i="5"/>
  <c r="H5" i="4"/>
  <c r="G5" i="4"/>
  <c r="F5" i="4"/>
  <c r="E5" i="4"/>
  <c r="D5" i="4"/>
  <c r="C5" i="4"/>
  <c r="B5" i="4"/>
  <c r="K16" i="3"/>
  <c r="K15" i="3"/>
  <c r="K14" i="3"/>
  <c r="K13" i="3"/>
  <c r="K12" i="3"/>
  <c r="K11" i="3"/>
  <c r="K10" i="3"/>
  <c r="K9" i="3"/>
  <c r="I5" i="3"/>
  <c r="H5" i="3"/>
  <c r="G5" i="3"/>
  <c r="F5" i="3"/>
  <c r="E5" i="3"/>
  <c r="B5" i="3"/>
  <c r="N42" i="2"/>
  <c r="O42" i="2" s="1"/>
  <c r="O41" i="2"/>
  <c r="N41" i="2"/>
  <c r="O40" i="2"/>
  <c r="N40" i="2"/>
  <c r="N39" i="2"/>
  <c r="O39" i="2" s="1"/>
  <c r="N38" i="2"/>
  <c r="O38" i="2" s="1"/>
  <c r="O37" i="2"/>
  <c r="N37" i="2"/>
  <c r="O36" i="2"/>
  <c r="N36" i="2"/>
  <c r="N35" i="2"/>
  <c r="O35" i="2" s="1"/>
  <c r="N34" i="2"/>
  <c r="O34" i="2" s="1"/>
  <c r="O33" i="2"/>
  <c r="N33" i="2"/>
  <c r="O32" i="2"/>
  <c r="N32" i="2"/>
  <c r="N31" i="2"/>
  <c r="O31" i="2" s="1"/>
  <c r="N30" i="2"/>
  <c r="O30" i="2" s="1"/>
  <c r="O29" i="2"/>
  <c r="N29" i="2"/>
  <c r="O28" i="2"/>
  <c r="N28" i="2"/>
  <c r="N27" i="2"/>
  <c r="O27" i="2" s="1"/>
  <c r="N26" i="2"/>
  <c r="O26" i="2" s="1"/>
  <c r="O25" i="2"/>
  <c r="N25" i="2"/>
  <c r="O24" i="2"/>
  <c r="N24" i="2"/>
  <c r="N23" i="2"/>
  <c r="O23" i="2" s="1"/>
  <c r="N22" i="2"/>
  <c r="O22" i="2" s="1"/>
  <c r="O21" i="2"/>
  <c r="N21" i="2"/>
  <c r="O20" i="2"/>
  <c r="N20" i="2"/>
  <c r="N19" i="2"/>
  <c r="O19" i="2" s="1"/>
  <c r="N18" i="2"/>
  <c r="O18" i="2" s="1"/>
  <c r="O17" i="2"/>
  <c r="N17" i="2"/>
  <c r="O16" i="2"/>
  <c r="N16" i="2"/>
  <c r="N15" i="2"/>
  <c r="O15" i="2" s="1"/>
  <c r="N14" i="2"/>
  <c r="O14" i="2" s="1"/>
  <c r="O13" i="2"/>
  <c r="N13" i="2"/>
  <c r="O12" i="2"/>
  <c r="N12" i="2"/>
  <c r="O11" i="2"/>
  <c r="J21" i="1"/>
  <c r="J20" i="1"/>
  <c r="J19" i="1"/>
  <c r="J17" i="1"/>
  <c r="J15" i="1"/>
  <c r="J14" i="1"/>
  <c r="J13" i="1"/>
  <c r="J12" i="1"/>
  <c r="H8" i="1"/>
  <c r="G8" i="1"/>
  <c r="F8" i="1"/>
  <c r="E8" i="1"/>
  <c r="D8" i="1"/>
  <c r="C8" i="1"/>
  <c r="B8" i="1"/>
  <c r="K5" i="1"/>
  <c r="J5" i="1"/>
  <c r="I5" i="1"/>
  <c r="H5" i="1"/>
  <c r="G5" i="1"/>
  <c r="F5" i="1"/>
  <c r="E5" i="1"/>
  <c r="D5" i="1"/>
  <c r="H18" i="6" l="1"/>
  <c r="I17" i="6"/>
  <c r="I19" i="6"/>
  <c r="H20" i="6"/>
  <c r="I21" i="6"/>
  <c r="H16" i="6"/>
  <c r="H22" i="6"/>
</calcChain>
</file>

<file path=xl/sharedStrings.xml><?xml version="1.0" encoding="utf-8"?>
<sst xmlns="http://schemas.openxmlformats.org/spreadsheetml/2006/main" count="702" uniqueCount="343">
  <si>
    <t>🏢  داشبورد مدیریت سازمانی  |  سیستم یکپارچه بهره‌وری تیم</t>
  </si>
  <si>
    <t>📋 کل وظایف</t>
  </si>
  <si>
    <t>✅ تکمیل‌شده</t>
  </si>
  <si>
    <t>🔄 در جریان</t>
  </si>
  <si>
    <t>⏳ شروع‌نشده</t>
  </si>
  <si>
    <t>🔴 بحرانی</t>
  </si>
  <si>
    <t>📈 نرخ تکمیل</t>
  </si>
  <si>
    <t>🎯 اهداف فعال</t>
  </si>
  <si>
    <t>⭐ میانگین پیشرفت</t>
  </si>
  <si>
    <t>⏱️ ساعت این هفته</t>
  </si>
  <si>
    <t>⚡ وضعیت کلی</t>
  </si>
  <si>
    <t>📊  خلاصه وضعیت پروژه‌ها و دپارتمان‌ها  |  بر اساس داده‌های زنده</t>
  </si>
  <si>
    <t>📌  وظایف اولویت‌دار امروز  (مرتب‌شده بر اساس اهمیت)</t>
  </si>
  <si>
    <t>شناسه</t>
  </si>
  <si>
    <t>عنوان وظیفه</t>
  </si>
  <si>
    <t>دپارتمان</t>
  </si>
  <si>
    <t>مسئول</t>
  </si>
  <si>
    <t>اولویت</t>
  </si>
  <si>
    <t>وضعیت</t>
  </si>
  <si>
    <t>مهلت</t>
  </si>
  <si>
    <t>زمان تخمینی (ساعت)</t>
  </si>
  <si>
    <t>پیشرفت</t>
  </si>
  <si>
    <t>یادداشت</t>
  </si>
  <si>
    <t>T-001</t>
  </si>
  <si>
    <t>طراحی UI داشبورد مدیریتی</t>
  </si>
  <si>
    <t>توسعه محصول</t>
  </si>
  <si>
    <t>سینا کریمی</t>
  </si>
  <si>
    <t>۱۴۰۴/۰۴/۱۵</t>
  </si>
  <si>
    <t>16</t>
  </si>
  <si>
    <t>بالا</t>
  </si>
  <si>
    <t>T-002</t>
  </si>
  <si>
    <t>نوشتن محتوا برای کمپین</t>
  </si>
  <si>
    <t>فروش و بازاریابی</t>
  </si>
  <si>
    <t>مریم احمدی</t>
  </si>
  <si>
    <t>🟠 بالا</t>
  </si>
  <si>
    <t>۱۴۰۴/۰۴/۱۸</t>
  </si>
  <si>
    <t>8</t>
  </si>
  <si>
    <t>متوسط</t>
  </si>
  <si>
    <t>T-003</t>
  </si>
  <si>
    <t>مصاحبه با کاندیداهای توسعه‌دهنده</t>
  </si>
  <si>
    <t>منابع انسانی</t>
  </si>
  <si>
    <t>علی رضایی</t>
  </si>
  <si>
    <t>۱۴۰۴/۰۴/۱۰</t>
  </si>
  <si>
    <t>6</t>
  </si>
  <si>
    <t>T-004</t>
  </si>
  <si>
    <t>تحلیل گزارش مالی Q1</t>
  </si>
  <si>
    <t>مالی</t>
  </si>
  <si>
    <t>زهرا نوری</t>
  </si>
  <si>
    <t>۱۴۰۴/۰۴/۰۷</t>
  </si>
  <si>
    <t>10</t>
  </si>
  <si>
    <t>T-005</t>
  </si>
  <si>
    <t>آموزش تیم با سیستم جدید</t>
  </si>
  <si>
    <t>عملیات</t>
  </si>
  <si>
    <t>فرهاد محمدی</t>
  </si>
  <si>
    <t>🟡 متوسط</t>
  </si>
  <si>
    <t>۱۴۰۴/۰۴/۲۵</t>
  </si>
  <si>
    <t>12</t>
  </si>
  <si>
    <t>T-006</t>
  </si>
  <si>
    <t>رفع باگ‌های گزارش‌شده</t>
  </si>
  <si>
    <t>۱۴۰۴/۰۴/۱۲</t>
  </si>
  <si>
    <t>5</t>
  </si>
  <si>
    <t>T-007</t>
  </si>
  <si>
    <t>طراحی برنامه آموزشی کارکنان</t>
  </si>
  <si>
    <t>لیلا صادقی</t>
  </si>
  <si>
    <t>۱۴۰۴/۰۵/۰۱</t>
  </si>
  <si>
    <t>20</t>
  </si>
  <si>
    <t>پایین</t>
  </si>
  <si>
    <t>T-008</t>
  </si>
  <si>
    <t>مذاکره با تأمین‌کنندگان جدید</t>
  </si>
  <si>
    <t>۱۴۰۴/۰۴/۲۰</t>
  </si>
  <si>
    <t>T-009</t>
  </si>
  <si>
    <t>ست‌آپ سرور جدید</t>
  </si>
  <si>
    <t>۱۴۰۴/۰۴/۰۸</t>
  </si>
  <si>
    <t>4</t>
  </si>
  <si>
    <t>T-010</t>
  </si>
  <si>
    <t>بررسی رقبا و بازار</t>
  </si>
  <si>
    <t>استراتژی</t>
  </si>
  <si>
    <t>۱۴۰۴/۰۴/۲۲</t>
  </si>
  <si>
    <t>15</t>
  </si>
  <si>
    <t>📋  مدیریت وظایف سازمانی  |  Task Management</t>
  </si>
  <si>
    <t>📋 کل</t>
  </si>
  <si>
    <t>✅ تکمیل</t>
  </si>
  <si>
    <t>🔄 جاری</t>
  </si>
  <si>
    <t>⏳ آینده</t>
  </si>
  <si>
    <t>⏱️ ساعت تخمینی</t>
  </si>
  <si>
    <t>⏱️ ساعت واقعی</t>
  </si>
  <si>
    <t>⚡ بازده زمانی</t>
  </si>
  <si>
    <t>🏅 میانگین امتیاز</t>
  </si>
  <si>
    <t>👥 اعضا</t>
  </si>
  <si>
    <t>پشتیبانی</t>
  </si>
  <si>
    <t>📌  لیست وظایف  |  برای افزودن وظیفه جدید، ردیف‌های خالی را پر کنید</t>
  </si>
  <si>
    <t>پروژه</t>
  </si>
  <si>
    <t>تاریخ شروع</t>
  </si>
  <si>
    <t>سررسید</t>
  </si>
  <si>
    <t>تاریخ انجام</t>
  </si>
  <si>
    <t>ساعت تخمینی</t>
  </si>
  <si>
    <t>ساعت واقعی</t>
  </si>
  <si>
    <t>بازده</t>
  </si>
  <si>
    <t>امتیاز</t>
  </si>
  <si>
    <t>پروژه CRM</t>
  </si>
  <si>
    <t>۱۴۰۴/۰۴/۰۱</t>
  </si>
  <si>
    <t>کمپین بهاره</t>
  </si>
  <si>
    <t>۱۴۰۴/۰۴/۰۳</t>
  </si>
  <si>
    <t>۱۴۰۴/۰۴/۰۵</t>
  </si>
  <si>
    <t>۱۴۰۴/۰۴/۰۹</t>
  </si>
  <si>
    <t>۱۴۰۴/۰۴/۰۶</t>
  </si>
  <si>
    <t>سیستم ERP</t>
  </si>
  <si>
    <t>اپلیکیشن موبایل</t>
  </si>
  <si>
    <t>۱۴۰۴/۰۴/۰۲</t>
  </si>
  <si>
    <t>T-011</t>
  </si>
  <si>
    <t>راه‌اندازی پورتال مشتری</t>
  </si>
  <si>
    <t>پورتال مشتری</t>
  </si>
  <si>
    <t>۱۴۰۵/۰۱/۱۵</t>
  </si>
  <si>
    <t>T-012</t>
  </si>
  <si>
    <t>بهینه‌سازی فرآیند پشتیبانی</t>
  </si>
  <si>
    <t>۱۴۰۴/۰۴/۳۰</t>
  </si>
  <si>
    <t>T-013</t>
  </si>
  <si>
    <t>T-014</t>
  </si>
  <si>
    <t>T-015</t>
  </si>
  <si>
    <t>T-016</t>
  </si>
  <si>
    <t>T-017</t>
  </si>
  <si>
    <t>T-018</t>
  </si>
  <si>
    <t>T-019</t>
  </si>
  <si>
    <t>T-020</t>
  </si>
  <si>
    <t>T-021</t>
  </si>
  <si>
    <t>T-022</t>
  </si>
  <si>
    <t>T-023</t>
  </si>
  <si>
    <t>T-024</t>
  </si>
  <si>
    <t>T-025</t>
  </si>
  <si>
    <t>T-026</t>
  </si>
  <si>
    <t>T-027</t>
  </si>
  <si>
    <t>T-028</t>
  </si>
  <si>
    <t>T-029</t>
  </si>
  <si>
    <t>T-030</t>
  </si>
  <si>
    <t>T-031</t>
  </si>
  <si>
    <t>T-032</t>
  </si>
  <si>
    <t>🎯  مدیریت اهداف سازمانی  |  Goals Management</t>
  </si>
  <si>
    <t>🎯 کل اهداف</t>
  </si>
  <si>
    <t>🔄 فعال</t>
  </si>
  <si>
    <t>📊 میانگین پیشرفت</t>
  </si>
  <si>
    <t>📅 سالانه</t>
  </si>
  <si>
    <t>📅 فصلی</t>
  </si>
  <si>
    <t>📅 ماهانه</t>
  </si>
  <si>
    <t>📌  لیست اهداف  |  سالانه / فصلی / ماهانه / هفتگی</t>
  </si>
  <si>
    <t>عنوان هدف</t>
  </si>
  <si>
    <t>دسته‌بندی</t>
  </si>
  <si>
    <t>بازه زمانی</t>
  </si>
  <si>
    <t>درصد پیشرفت</t>
  </si>
  <si>
    <t>وظایف مرتبط</t>
  </si>
  <si>
    <t>G-001</t>
  </si>
  <si>
    <t>افزایش درآمد ۴۰٪ تا پایان سال</t>
  </si>
  <si>
    <t>سالانه</t>
  </si>
  <si>
    <t>۱۴۰۴/۰۱/۰۱</t>
  </si>
  <si>
    <t>۱۴۰۴/۱۲/۲۹</t>
  </si>
  <si>
    <t>G-002</t>
  </si>
  <si>
    <t>جذب ۵۰۰ مشتری جدید</t>
  </si>
  <si>
    <t>مشتری</t>
  </si>
  <si>
    <t>G-003</t>
  </si>
  <si>
    <t>راه‌اندازی اپلیکیشن موبایل</t>
  </si>
  <si>
    <t>محصول</t>
  </si>
  <si>
    <t>فصلی</t>
  </si>
  <si>
    <t>۱۴۰۴/۰۶/۳۱</t>
  </si>
  <si>
    <t>G-004</t>
  </si>
  <si>
    <t>استخدام ۵ متخصص جدید</t>
  </si>
  <si>
    <t>تیم</t>
  </si>
  <si>
    <t>G-005</t>
  </si>
  <si>
    <t>کاهش هزینه‌های عملیاتی ۲۰٪</t>
  </si>
  <si>
    <t>G-006</t>
  </si>
  <si>
    <t>افزایش رضایت مشتری به ۹۰٪</t>
  </si>
  <si>
    <t>ماهانه</t>
  </si>
  <si>
    <t>G-007</t>
  </si>
  <si>
    <t>پیاده‌سازی سیستم CRM</t>
  </si>
  <si>
    <t>فرآیند</t>
  </si>
  <si>
    <t>G-008</t>
  </si>
  <si>
    <t>برگزاری ۴ وبینار آموزشی</t>
  </si>
  <si>
    <t>رشد</t>
  </si>
  <si>
    <t>🟢 پایین</t>
  </si>
  <si>
    <t>هفتگی</t>
  </si>
  <si>
    <t>G-009</t>
  </si>
  <si>
    <t>G-010</t>
  </si>
  <si>
    <t>G-011</t>
  </si>
  <si>
    <t>G-012</t>
  </si>
  <si>
    <t>G-013</t>
  </si>
  <si>
    <t>G-014</t>
  </si>
  <si>
    <t>G-015</t>
  </si>
  <si>
    <t>G-016</t>
  </si>
  <si>
    <t>G-017</t>
  </si>
  <si>
    <t>G-018</t>
  </si>
  <si>
    <t>⏱️  مدیریت زمان و بهره‌وری  |  Time Tracking</t>
  </si>
  <si>
    <t>⏱️ کل ساعات</t>
  </si>
  <si>
    <t>📊 میانگین روزانه</t>
  </si>
  <si>
    <t>🔴 بازده بالا</t>
  </si>
  <si>
    <t>مالی + عملیات</t>
  </si>
  <si>
    <t>📌  ثبت ساعات کاری  |  هر ردیف = یک فعالیت</t>
  </si>
  <si>
    <t>تاریخ</t>
  </si>
  <si>
    <t>نام عضو</t>
  </si>
  <si>
    <t>شرح فعالیت</t>
  </si>
  <si>
    <t>ساعت کارکرد</t>
  </si>
  <si>
    <t>جلسه بررسی نیازمندی‌ها</t>
  </si>
  <si>
    <t>بررسی کامل انجام شد</t>
  </si>
  <si>
    <t>نوشتن محتوا پست‌های شبکه اجتماعی</t>
  </si>
  <si>
    <t>۵ پست آماده</t>
  </si>
  <si>
    <t>کدنویسی ماژول گزارش</t>
  </si>
  <si>
    <t>۷۰٪ انجام شده</t>
  </si>
  <si>
    <t>بررسی بودجه ماهانه</t>
  </si>
  <si>
    <t>نیاز به بازبینی</t>
  </si>
  <si>
    <t>مانیتورینگ سرورها</t>
  </si>
  <si>
    <t>سرویس‌ها پایدار</t>
  </si>
  <si>
    <t>تحلیل رقبا</t>
  </si>
  <si>
    <t>گزارش اولیه آماده</t>
  </si>
  <si>
    <t>رفع باگ‌های UI</t>
  </si>
  <si>
    <t>۴ باگ رفع شد</t>
  </si>
  <si>
    <t>پاسخ به تیکت‌های مشتری</t>
  </si>
  <si>
    <t>۱۵ تیکت بسته شد</t>
  </si>
  <si>
    <t>جلسه با مشتری</t>
  </si>
  <si>
    <t>قرارداد احتمالی</t>
  </si>
  <si>
    <t>مصاحبه کاری</t>
  </si>
  <si>
    <t>۲ کاندیدا انتخاب</t>
  </si>
  <si>
    <t>📊  داشبورد نمودارها و گزارش‌ها  |  Analytics Charts</t>
  </si>
  <si>
    <t>⬇️  داده‌های خلاصه (خودکار از شیت‌های دیگر)  —  برای رسم نمودار</t>
  </si>
  <si>
    <t>تعداد</t>
  </si>
  <si>
    <t>وظایف</t>
  </si>
  <si>
    <t>ساعات</t>
  </si>
  <si>
    <t>تکمیل‌شده</t>
  </si>
  <si>
    <t>بحرانی</t>
  </si>
  <si>
    <t>در جریان</t>
  </si>
  <si>
    <t>شروع‌نشده</t>
  </si>
  <si>
    <t>متوقف</t>
  </si>
  <si>
    <t>لغو‌شده</t>
  </si>
  <si>
    <t>هدف</t>
  </si>
  <si>
    <t>افزایش درآمد ۴۰٪ تا ...</t>
  </si>
  <si>
    <t>راه‌اندازی اپلیکیشن ...</t>
  </si>
  <si>
    <t>کاهش هزینه‌های عملیا...</t>
  </si>
  <si>
    <t>افزایش رضایت مشتری ب...</t>
  </si>
  <si>
    <t>برگزاری ۴ وبینار آمو...</t>
  </si>
  <si>
    <t>🔍  گزارش‌گیری با فیلتر  |  Filtered Reporting</t>
  </si>
  <si>
    <t>⚙️  فیلترها را از dropdown انتخاب کنید — گزارش‌ها خودکار به‌روز می‌شوند</t>
  </si>
  <si>
    <t>فیلتر دپارتمان</t>
  </si>
  <si>
    <t>همه</t>
  </si>
  <si>
    <t>فیلتر اولویت</t>
  </si>
  <si>
    <t>فیلتر وضعیت</t>
  </si>
  <si>
    <t>فیلتر مسئول</t>
  </si>
  <si>
    <t>📊  آمار بر اساس فیلتر</t>
  </si>
  <si>
    <t>تعداد وظایف در فیلتر</t>
  </si>
  <si>
    <t>مجموع ساعت تخمینی</t>
  </si>
  <si>
    <t>مجموع ساعت واقعی</t>
  </si>
  <si>
    <t>میانگین امتیاز بهره‌وری</t>
  </si>
  <si>
    <t>📋  تفکیک عملکرد به تفکیک دپارتمان  (کل — بدون فیلتر)</t>
  </si>
  <si>
    <t>کل وظایف</t>
  </si>
  <si>
    <t>تکمیل</t>
  </si>
  <si>
    <t>جاری</t>
  </si>
  <si>
    <t>نرخ تکمیل</t>
  </si>
  <si>
    <t>⚙️  تنظیمات سازمانی  |  Organization Settings</t>
  </si>
  <si>
    <t>💡  در این شیت اطلاعات پایه سازمان، اعضا، پروژه‌ها و دپارتمان‌ها را تعریف کنید</t>
  </si>
  <si>
    <t>👥  اعضای تیم  |  Team Members</t>
  </si>
  <si>
    <t>#</t>
  </si>
  <si>
    <t>نام و نام‌خانوادگی</t>
  </si>
  <si>
    <t>سمت</t>
  </si>
  <si>
    <t>ایمیل</t>
  </si>
  <si>
    <t>مدیر محصول</t>
  </si>
  <si>
    <t>ali.rezaei@co.ir</t>
  </si>
  <si>
    <t>فعال</t>
  </si>
  <si>
    <t>کارشناس مارکتینگ</t>
  </si>
  <si>
    <t>maryam@co.ir</t>
  </si>
  <si>
    <t>توسعه‌دهنده ارشد</t>
  </si>
  <si>
    <t>sina@co.ir</t>
  </si>
  <si>
    <t>مدیر مالی</t>
  </si>
  <si>
    <t>zahra@co.ir</t>
  </si>
  <si>
    <t>مدیر عملیات</t>
  </si>
  <si>
    <t>farhad@co.ir</t>
  </si>
  <si>
    <t>کارشناس پشتیبانی</t>
  </si>
  <si>
    <t>leila@co.ir</t>
  </si>
  <si>
    <t>📁  پروژه‌ها  |  Projects</t>
  </si>
  <si>
    <t>نام پروژه</t>
  </si>
  <si>
    <t>مدیر پروژه</t>
  </si>
  <si>
    <t>توضیحات</t>
  </si>
  <si>
    <t>ریبرندینگ</t>
  </si>
  <si>
    <t>📖  راهنمای جامع سیستم مدیریت سازمانی  |  User Guide</t>
  </si>
  <si>
    <t xml:space="preserve">  🏢 درباره سیستم</t>
  </si>
  <si>
    <t xml:space="preserve">  1</t>
  </si>
  <si>
    <t xml:space="preserve">  این فایل یک سیستم یکپارچه مدیریت سازمانی است که در Excel/Google Sheets اجرا می‌شود.</t>
  </si>
  <si>
    <t xml:space="preserve">  2</t>
  </si>
  <si>
    <t xml:space="preserve">  قابل استفاده برای فریلنسر، تیم‌های کوچک، استارتاپ‌ها و سازمان‌های متوسط.</t>
  </si>
  <si>
    <t xml:space="preserve">  3</t>
  </si>
  <si>
    <t xml:space="preserve">  تمام داده‌ها بین شیت‌ها به‌صورت خودکار همگام‌سازی می‌شوند.</t>
  </si>
  <si>
    <t xml:space="preserve">  4</t>
  </si>
  <si>
    <t xml:space="preserve">  برای استفاده در Google Sheets فایل را آپلود کنید — تمام فرمول‌ها و دراپ‌داون‌ها کار می‌کنند.</t>
  </si>
  <si>
    <t xml:space="preserve">  🏠 داشبورد اصلی</t>
  </si>
  <si>
    <t xml:space="preserve">  نمای کلی عملکرد سازمان را در لحظه نشان می‌دهد.</t>
  </si>
  <si>
    <t xml:space="preserve">  KPI کارت‌ها به‌صورت خودکار از شیت‌های دیگر داده می‌گیرند.</t>
  </si>
  <si>
    <t xml:space="preserve">  لیست وظایف اولویت‌دار از شیت وظایف خودکار بارگذاری می‌شود.</t>
  </si>
  <si>
    <t xml:space="preserve">  نیازی به ویرایش دستی داشبورد نیست — فقط داده‌ها را در شیت‌های مربوطه وارد کنید.</t>
  </si>
  <si>
    <t xml:space="preserve">  📋 مدیریت وظایف</t>
  </si>
  <si>
    <t xml:space="preserve">  هر وظیفه باید یک شناسه یکتا (T-001, T-002, ...) داشته باشد.</t>
  </si>
  <si>
    <t xml:space="preserve">  فیلدهای اجباری: عنوان، دپارتمان، مسئول، اولویت، وضعیت، سررسید.</t>
  </si>
  <si>
    <t xml:space="preserve">  فیلد بازده به‌صورت خودکار محاسبه می‌شود (ساعت واقعی ÷ ساعت تخمینی).</t>
  </si>
  <si>
    <t xml:space="preserve">  امتیاز بهره‌وری بر اساس اولویت + وضعیت + بازده محاسبه می‌شود (حداکثر ۱۶).</t>
  </si>
  <si>
    <t xml:space="preserve">  5</t>
  </si>
  <si>
    <t xml:space="preserve">  ردیف‌های خالی برای وظایف جدید آماده است — شناسه را خودتان وارد کنید.</t>
  </si>
  <si>
    <t xml:space="preserve">  6</t>
  </si>
  <si>
    <t xml:space="preserve">  وقتی وظیفه تکمیل شد وضعیت را '✅ تکمیل‌شده' کنید — متن خط می‌خورد.</t>
  </si>
  <si>
    <t xml:space="preserve">  🎯 مدیریت اهداف</t>
  </si>
  <si>
    <t xml:space="preserve">  اهداف را به ۴ بازه تقسیم کنید: سالانه / فصلی / ماهانه / هفتگی.</t>
  </si>
  <si>
    <t xml:space="preserve">  درصد پیشرفت را به‌صورت عدد (۰ تا ۱۰۰) وارد کنید.</t>
  </si>
  <si>
    <t xml:space="preserve">  رنگ‌بندی خودکار: قرمز &lt; ۳۰٪ | زرد ۳۰-۷۰٪ | سبز &gt; ۷۰٪</t>
  </si>
  <si>
    <t xml:space="preserve">  ستون 'وظایف مرتبط' تعداد وظایف فعال مرتبط را نشان می‌دهد.</t>
  </si>
  <si>
    <t xml:space="preserve">  ⏱️ مدیریت زمان</t>
  </si>
  <si>
    <t xml:space="preserve">  هر روز ساعات کاری اعضا را ثبت کنید.</t>
  </si>
  <si>
    <t xml:space="preserve">  هر ردیف = یک فعالیت با تاریخ، عضو، دپارتمان، توضیح و ساعت.</t>
  </si>
  <si>
    <t xml:space="preserve">  بازده را از dropdown انتخاب کنید: بالا / متوسط / پایین</t>
  </si>
  <si>
    <t xml:space="preserve">  ستون‌های KPI به‌صورت خودکار جمع ساعات هر دپارتمان را نشان می‌دهند.</t>
  </si>
  <si>
    <t xml:space="preserve">  برای گزارش هفتگی از شیت گزارش‌ها استفاده کنید.</t>
  </si>
  <si>
    <t xml:space="preserve">  📊 نمودارها</t>
  </si>
  <si>
    <t xml:space="preserve">  نمودارها به‌صورت خودکار از داده‌های شیت‌های دیگر رسم می‌شوند.</t>
  </si>
  <si>
    <t xml:space="preserve">  پس از ورود داده جدید، نمودارها خودکار به‌روز می‌شوند.</t>
  </si>
  <si>
    <t xml:space="preserve">  در Google Sheets ممکن است نیاز به Refresh دستی نمودارها باشد.</t>
  </si>
  <si>
    <t xml:space="preserve">  جداول داده خلاصه در بالای این شیت قرار دارد (برای مرجع نمودارها).</t>
  </si>
  <si>
    <t xml:space="preserve">  🔍 گزارش‌ها</t>
  </si>
  <si>
    <t xml:space="preserve">  ۴ فیلتر dropdown: دپارتمان / اولویت / وضعیت / مسئول</t>
  </si>
  <si>
    <t xml:space="preserve">  آمار خلاصه به‌صورت خودکار بر اساس ترکیب فیلترها محاسبه می‌شود.</t>
  </si>
  <si>
    <t xml:space="preserve">  جدول تفکیک دپارتمان همیشه داده کامل را نشان می‌دهد (بدون فیلتر).</t>
  </si>
  <si>
    <t xml:space="preserve">  برای export گزارش از فیلتر دپارتمان استفاده کرده و Copy &gt; Paste کنید.</t>
  </si>
  <si>
    <t xml:space="preserve">  ⚙️ تنظیمات</t>
  </si>
  <si>
    <t xml:space="preserve">  ابتدا لیست اعضای تیم را وارد کنید — در dropdown سایر شیت‌ها نمایش داده می‌شود.</t>
  </si>
  <si>
    <t xml:space="preserve">  لیست پروژه‌ها را تعریف کنید و به تسک‌ها اختصاص دهید.</t>
  </si>
  <si>
    <t xml:space="preserve">  برای تغییر رنگ‌بندی یا تم، به سلول‌های هدر مربوطه مراجعه کنید.</t>
  </si>
  <si>
    <t xml:space="preserve">  قبل از اشتراک‌گذاری فایل، نام سازمان و اطلاعات تماس را آپدیت کنید.</t>
  </si>
  <si>
    <t xml:space="preserve">  ☁️ استفاده در Google Sheets</t>
  </si>
  <si>
    <t xml:space="preserve">  فایل xlsx را در Google Drive آپلود کنید.</t>
  </si>
  <si>
    <t xml:space="preserve">  با کلیک راست → Open with Google Sheets باز کنید.</t>
  </si>
  <si>
    <t xml:space="preserve">  تمام فرمول‌ها و dropdown‌ها در Google Sheets کار می‌کنند.</t>
  </si>
  <si>
    <t xml:space="preserve">  برای همکاری تیمی، فایل را Share کنید و سطح دسترسی را تنظیم کنید.</t>
  </si>
  <si>
    <t xml:space="preserve">  توصیه: اعضای تیم فقط شیت مربوط به خودشان را ویرایش کنند.</t>
  </si>
  <si>
    <t xml:space="preserve">  برای محافظت از فرمول‌ها: Data &gt; Protect Sheets and Ranges را استفاده کنید.</t>
  </si>
  <si>
    <t xml:space="preserve">  7</t>
  </si>
  <si>
    <t xml:space="preserve">  نمودارها ممکن است در Google Sheets کمی متفاوت نمایش داده شوند — قابل ویرایش هستند.</t>
  </si>
  <si>
    <t xml:space="preserve">  💡 نکات کلیدی</t>
  </si>
  <si>
    <t xml:space="preserve">  ⚠️  ستون‌های فرمول‌دار (بازده، امتیاز، KPI‌ها) را دستی ویرایش نکنید.</t>
  </si>
  <si>
    <t xml:space="preserve">  ✅  برای اضافه کردن داده جدید، از ردیف‌های خالی با فرمول آماده استفاده کنید.</t>
  </si>
  <si>
    <t xml:space="preserve">  💾  فایل را بعد از هر session ذخیره کنید.</t>
  </si>
  <si>
    <t xml:space="preserve">  🔄  هر هفته داشبورد را مرور کنید تا از وضعیت تیم آگاه باشید.</t>
  </si>
  <si>
    <t xml:space="preserve">  📊  ماهانه گزارش عملکرد را export کنید و با تیم به‌اشتراک بگذارید.</t>
  </si>
  <si>
    <t xml:space="preserve">  🎯  اهداف را هر فصل مرور و آپدیت کنید.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</si>
</sst>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8" x14ac:knownFonts="1">
    <font>
      <sz val="11"/>
      <color theme="1"/>
      <name val="Calibri"/>
      <family val="2"/>
      <charset val="1"/>
    </font>
    <font>
      <b/>
      <sz val="18"/>
      <color rgb="FFFFFFFF"/>
      <name val="Arial"/>
      <family val="2"/>
    </font>
    <font>
      <b/>
      <sz val="8"/>
      <color rgb="FFFFFFFF"/>
      <name val="Arial"/>
      <family val="2"/>
    </font>
    <font>
      <b/>
      <sz val="13"/>
      <color rgb="FF2563EB"/>
      <name val="Arial"/>
      <family val="2"/>
    </font>
    <font>
      <b/>
      <sz val="13"/>
      <color rgb="FF16A34A"/>
      <name val="Arial"/>
      <family val="2"/>
    </font>
    <font>
      <b/>
      <sz val="13"/>
      <color rgb="FF0D9488"/>
      <name val="Arial"/>
      <family val="2"/>
    </font>
    <font>
      <b/>
      <sz val="13"/>
      <color rgb="FFD97706"/>
      <name val="Arial"/>
      <family val="2"/>
    </font>
    <font>
      <b/>
      <sz val="13"/>
      <color rgb="FFDC2626"/>
      <name val="Arial"/>
      <family val="2"/>
    </font>
    <font>
      <b/>
      <sz val="13"/>
      <color rgb="FF7C3AED"/>
      <name val="Arial"/>
      <family val="2"/>
    </font>
    <font>
      <b/>
      <sz val="13"/>
      <color rgb="FF1E3A5F"/>
      <name val="Arial"/>
      <family val="2"/>
    </font>
    <font>
      <b/>
      <sz val="11"/>
      <color rgb="FFFFFFFF"/>
      <name val="Arial"/>
      <family val="2"/>
    </font>
    <font>
      <b/>
      <sz val="12"/>
      <color rgb="FF2563EB"/>
      <name val="Arial"/>
      <family val="2"/>
    </font>
    <font>
      <b/>
      <sz val="12"/>
      <color rgb="FF0D9488"/>
      <name val="Arial"/>
      <family val="2"/>
    </font>
    <font>
      <b/>
      <sz val="12"/>
      <color rgb="FF16A34A"/>
      <name val="Arial"/>
      <family val="2"/>
    </font>
    <font>
      <b/>
      <sz val="12"/>
      <color rgb="FFD97706"/>
      <name val="Arial"/>
      <family val="2"/>
    </font>
    <font>
      <b/>
      <sz val="12"/>
      <color rgb="FFDC2626"/>
      <name val="Arial"/>
      <family val="2"/>
    </font>
    <font>
      <b/>
      <sz val="12"/>
      <color rgb="FF7C3AED"/>
      <name val="Arial"/>
      <family val="2"/>
    </font>
    <font>
      <b/>
      <sz val="12"/>
      <color rgb="FFDB2777"/>
      <name val="Arial"/>
      <family val="2"/>
    </font>
    <font>
      <b/>
      <sz val="10"/>
      <color rgb="FFFFFFFF"/>
      <name val="Arial"/>
      <family val="2"/>
    </font>
    <font>
      <b/>
      <sz val="9"/>
      <color rgb="FF2563EB"/>
      <name val="Arial"/>
      <family val="2"/>
    </font>
    <font>
      <sz val="9"/>
      <color rgb="FF0F172A"/>
      <name val="Arial"/>
      <family val="2"/>
    </font>
    <font>
      <sz val="9"/>
      <color rgb="FF6B7280"/>
      <name val="Arial"/>
      <family val="2"/>
    </font>
    <font>
      <b/>
      <sz val="9"/>
      <color rgb="FFDC2626"/>
      <name val="Arial"/>
      <family val="2"/>
    </font>
    <font>
      <sz val="9"/>
      <color rgb="FFDC2626"/>
      <name val="Arial"/>
      <family val="2"/>
    </font>
    <font>
      <sz val="10"/>
      <color rgb="FF6B7280"/>
      <name val="Arial"/>
      <family val="2"/>
    </font>
    <font>
      <b/>
      <sz val="10"/>
      <color rgb="FF2563EB"/>
      <name val="Arial"/>
      <family val="2"/>
    </font>
    <font>
      <b/>
      <sz val="9"/>
      <color rgb="FFD97706"/>
      <name val="Arial"/>
      <family val="2"/>
    </font>
    <font>
      <strike/>
      <sz val="9"/>
      <color rgb="FF0F172A"/>
      <name val="Arial"/>
      <family val="2"/>
    </font>
    <font>
      <b/>
      <sz val="9"/>
      <color rgb="FF16A34A"/>
      <name val="Arial"/>
      <family val="2"/>
    </font>
    <font>
      <sz val="9"/>
      <color rgb="FF16A34A"/>
      <name val="Arial"/>
      <family val="2"/>
    </font>
    <font>
      <b/>
      <sz val="9"/>
      <color rgb="FF0D9488"/>
      <name val="Arial"/>
      <family val="2"/>
    </font>
    <font>
      <sz val="10"/>
      <color rgb="FF0F172A"/>
      <name val="Arial"/>
      <family val="2"/>
    </font>
    <font>
      <sz val="9"/>
      <color rgb="FF0D9488"/>
      <name val="Arial"/>
      <family val="2"/>
    </font>
    <font>
      <b/>
      <sz val="10"/>
      <color rgb="FFDC2626"/>
      <name val="Arial"/>
      <family val="2"/>
    </font>
    <font>
      <b/>
      <sz val="10"/>
      <color rgb="FF0D9488"/>
      <name val="Arial"/>
      <family val="2"/>
    </font>
    <font>
      <b/>
      <sz val="11"/>
      <color rgb="FF7C3AED"/>
      <name val="Arial"/>
      <family val="2"/>
    </font>
    <font>
      <b/>
      <sz val="10"/>
      <color rgb="FFD97706"/>
      <name val="Arial"/>
      <family val="2"/>
    </font>
    <font>
      <strike/>
      <sz val="10"/>
      <color rgb="FF0F172A"/>
      <name val="Arial"/>
      <family val="2"/>
    </font>
    <font>
      <b/>
      <sz val="10"/>
      <color rgb="FF16A34A"/>
      <name val="Arial"/>
      <family val="2"/>
    </font>
    <font>
      <sz val="9"/>
      <color rgb="FFD1D5DB"/>
      <name val="Arial"/>
      <family val="2"/>
    </font>
    <font>
      <b/>
      <sz val="13"/>
      <color rgb="FFDB2777"/>
      <name val="Arial"/>
      <family val="2"/>
    </font>
    <font>
      <b/>
      <sz val="10"/>
      <color rgb="FF1E3A5F"/>
      <name val="Arial"/>
      <family val="2"/>
    </font>
    <font>
      <b/>
      <sz val="11"/>
      <color rgb="FF2563EB"/>
      <name val="Arial"/>
      <family val="2"/>
    </font>
    <font>
      <sz val="10"/>
      <color rgb="FF0D9488"/>
      <name val="Arial"/>
      <family val="2"/>
    </font>
    <font>
      <b/>
      <sz val="10"/>
      <color rgb="FF7C3AED"/>
      <name val="Arial"/>
      <family val="2"/>
    </font>
    <font>
      <b/>
      <sz val="10"/>
      <color rgb="FFDB2777"/>
      <name val="Arial"/>
      <family val="2"/>
    </font>
    <font>
      <i/>
      <sz val="9"/>
      <color rgb="FF2563EB"/>
      <name val="Arial"/>
      <family val="2"/>
    </font>
    <font>
      <b/>
      <sz val="11"/>
      <color rgb="FFDC2626"/>
      <name val="Arial"/>
      <family val="2"/>
    </font>
    <font>
      <b/>
      <sz val="11"/>
      <color rgb="FF0D9488"/>
      <name val="Arial"/>
      <family val="2"/>
    </font>
    <font>
      <b/>
      <sz val="11"/>
      <color rgb="FFD97706"/>
      <name val="Arial"/>
      <family val="2"/>
    </font>
    <font>
      <sz val="8"/>
      <color rgb="FF0F172A"/>
      <name val="Arial"/>
      <family val="2"/>
    </font>
    <font>
      <b/>
      <sz val="9"/>
      <color rgb="FFFFFFFF"/>
      <name val="Arial"/>
      <family val="2"/>
    </font>
    <font>
      <b/>
      <sz val="10"/>
      <color rgb="FF0F172A"/>
      <name val="Arial"/>
      <family val="2"/>
    </font>
    <font>
      <b/>
      <sz val="14"/>
      <color rgb="FF2563EB"/>
      <name val="Arial"/>
      <family val="2"/>
    </font>
    <font>
      <i/>
      <sz val="10"/>
      <color rgb="FFD97706"/>
      <name val="Arial"/>
      <family val="2"/>
    </font>
    <font>
      <sz val="9"/>
      <color rgb="FF2563EB"/>
      <name val="Arial"/>
      <family val="2"/>
    </font>
    <font>
      <b/>
      <sz val="16"/>
      <color rgb="FFFFFFFF"/>
      <name val="Arial"/>
      <family val="2"/>
    </font>
    <font>
      <b/>
      <sz val="12"/>
      <color rgb="FFFFFFFF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1E3A5F"/>
        <bgColor rgb="FF333333"/>
      </patternFill>
    </fill>
    <fill>
      <patternFill patternType="solid">
        <fgColor rgb="FF2563EB"/>
        <bgColor rgb="FF3B82F6"/>
      </patternFill>
    </fill>
    <fill>
      <patternFill patternType="solid">
        <fgColor rgb="FF16A34A"/>
        <bgColor rgb="FF0D9488"/>
      </patternFill>
    </fill>
    <fill>
      <patternFill patternType="solid">
        <fgColor rgb="FF0D9488"/>
        <bgColor rgb="FF008080"/>
      </patternFill>
    </fill>
    <fill>
      <patternFill patternType="solid">
        <fgColor rgb="FFD97706"/>
        <bgColor rgb="FFFF9900"/>
      </patternFill>
    </fill>
    <fill>
      <patternFill patternType="solid">
        <fgColor rgb="FFDC2626"/>
        <bgColor rgb="FFDB2777"/>
      </patternFill>
    </fill>
    <fill>
      <patternFill patternType="solid">
        <fgColor rgb="FF7C3AED"/>
        <bgColor rgb="FF333399"/>
      </patternFill>
    </fill>
    <fill>
      <patternFill patternType="solid">
        <fgColor rgb="FFEFF6FF"/>
        <bgColor rgb="FFF3F4F6"/>
      </patternFill>
    </fill>
    <fill>
      <patternFill patternType="solid">
        <fgColor rgb="FFF0FDF4"/>
        <bgColor rgb="FFF0FDFA"/>
      </patternFill>
    </fill>
    <fill>
      <patternFill patternType="solid">
        <fgColor rgb="FFF0FDFA"/>
        <bgColor rgb="FFF0FDF4"/>
      </patternFill>
    </fill>
    <fill>
      <patternFill patternType="solid">
        <fgColor rgb="FFFFFBEB"/>
        <bgColor rgb="FFF9F9F9"/>
      </patternFill>
    </fill>
    <fill>
      <patternFill patternType="solid">
        <fgColor rgb="FFFFF1F2"/>
        <bgColor rgb="FFF3F4F6"/>
      </patternFill>
    </fill>
    <fill>
      <patternFill patternType="solid">
        <fgColor rgb="FFF5F3FF"/>
        <bgColor rgb="FFF3F4F6"/>
      </patternFill>
    </fill>
    <fill>
      <patternFill patternType="solid">
        <fgColor rgb="FFFBCFE8"/>
        <bgColor rgb="FFD9D9D9"/>
      </patternFill>
    </fill>
    <fill>
      <patternFill patternType="solid">
        <fgColor rgb="FF0F172A"/>
        <bgColor rgb="FF000000"/>
      </patternFill>
    </fill>
    <fill>
      <patternFill patternType="solid">
        <fgColor rgb="FFF8F9FF"/>
        <bgColor rgb="FFF9F9F9"/>
      </patternFill>
    </fill>
    <fill>
      <patternFill patternType="solid">
        <fgColor rgb="FFFFFFFF"/>
        <bgColor rgb="FFF8F9FF"/>
      </patternFill>
    </fill>
    <fill>
      <patternFill patternType="solid">
        <fgColor rgb="FFDB2777"/>
        <bgColor rgb="FFDC2626"/>
      </patternFill>
    </fill>
  </fills>
  <borders count="30">
    <border>
      <left/>
      <right/>
      <top/>
      <bottom/>
      <diagonal/>
    </border>
    <border>
      <left style="medium">
        <color rgb="FF2563EB"/>
      </left>
      <right/>
      <top style="medium">
        <color rgb="FF2563EB"/>
      </top>
      <bottom style="medium">
        <color rgb="FF2563EB"/>
      </bottom>
      <diagonal/>
    </border>
    <border>
      <left style="thin">
        <color rgb="FF2563EB"/>
      </left>
      <right style="thin">
        <color rgb="FF2563EB"/>
      </right>
      <top style="thin">
        <color rgb="FF2563EB"/>
      </top>
      <bottom style="thin">
        <color rgb="FF2563EB"/>
      </bottom>
      <diagonal/>
    </border>
    <border>
      <left style="thin">
        <color rgb="FF16A34A"/>
      </left>
      <right style="thin">
        <color rgb="FF16A34A"/>
      </right>
      <top style="thin">
        <color rgb="FF16A34A"/>
      </top>
      <bottom style="thin">
        <color rgb="FF16A34A"/>
      </bottom>
      <diagonal/>
    </border>
    <border>
      <left style="thin">
        <color rgb="FF0D9488"/>
      </left>
      <right style="thin">
        <color rgb="FF0D9488"/>
      </right>
      <top style="thin">
        <color rgb="FF0D9488"/>
      </top>
      <bottom style="thin">
        <color rgb="FF0D9488"/>
      </bottom>
      <diagonal/>
    </border>
    <border>
      <left style="thin">
        <color rgb="FFD97706"/>
      </left>
      <right style="thin">
        <color rgb="FFD97706"/>
      </right>
      <top style="thin">
        <color rgb="FFD97706"/>
      </top>
      <bottom style="thin">
        <color rgb="FFD97706"/>
      </bottom>
      <diagonal/>
    </border>
    <border>
      <left style="thin">
        <color rgb="FFDC2626"/>
      </left>
      <right style="thin">
        <color rgb="FFDC2626"/>
      </right>
      <top style="thin">
        <color rgb="FFDC2626"/>
      </top>
      <bottom style="thin">
        <color rgb="FFDC2626"/>
      </bottom>
      <diagonal/>
    </border>
    <border>
      <left style="thin">
        <color rgb="FF7C3AED"/>
      </left>
      <right style="thin">
        <color rgb="FF7C3AED"/>
      </right>
      <top style="thin">
        <color rgb="FF7C3AED"/>
      </top>
      <bottom style="thin">
        <color rgb="FF7C3AED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medium">
        <color rgb="FF2563EB"/>
      </left>
      <right style="medium">
        <color rgb="FF2563EB"/>
      </right>
      <top style="medium">
        <color rgb="FF2563EB"/>
      </top>
      <bottom style="medium">
        <color rgb="FF2563EB"/>
      </bottom>
      <diagonal/>
    </border>
    <border>
      <left style="medium">
        <color rgb="FF16A34A"/>
      </left>
      <right style="medium">
        <color rgb="FF16A34A"/>
      </right>
      <top style="medium">
        <color rgb="FF16A34A"/>
      </top>
      <bottom style="medium">
        <color rgb="FF16A34A"/>
      </bottom>
      <diagonal/>
    </border>
    <border>
      <left style="medium">
        <color rgb="FF0D9488"/>
      </left>
      <right style="medium">
        <color rgb="FF0D9488"/>
      </right>
      <top style="medium">
        <color rgb="FF0D9488"/>
      </top>
      <bottom style="medium">
        <color rgb="FF0D9488"/>
      </bottom>
      <diagonal/>
    </border>
    <border>
      <left style="medium">
        <color rgb="FFD97706"/>
      </left>
      <right style="medium">
        <color rgb="FFD97706"/>
      </right>
      <top style="medium">
        <color rgb="FFD97706"/>
      </top>
      <bottom style="medium">
        <color rgb="FFD97706"/>
      </bottom>
      <diagonal/>
    </border>
    <border>
      <left style="medium">
        <color rgb="FFDC2626"/>
      </left>
      <right style="medium">
        <color rgb="FFDC2626"/>
      </right>
      <top style="medium">
        <color rgb="FFDC2626"/>
      </top>
      <bottom style="medium">
        <color rgb="FFDC2626"/>
      </bottom>
      <diagonal/>
    </border>
    <border>
      <left style="medium">
        <color rgb="FF7C3AED"/>
      </left>
      <right style="medium">
        <color rgb="FF7C3AED"/>
      </right>
      <top style="medium">
        <color rgb="FF7C3AED"/>
      </top>
      <bottom style="medium">
        <color rgb="FF7C3AED"/>
      </bottom>
      <diagonal/>
    </border>
    <border>
      <left style="medium">
        <color rgb="FF1E3A5F"/>
      </left>
      <right style="medium">
        <color rgb="FF1E3A5F"/>
      </right>
      <top style="medium">
        <color rgb="FF1E3A5F"/>
      </top>
      <bottom style="medium">
        <color rgb="FF1E3A5F"/>
      </bottom>
      <diagonal/>
    </border>
    <border>
      <left style="medium">
        <color rgb="FF1E3A5F"/>
      </left>
      <right/>
      <top style="medium">
        <color rgb="FF1E3A5F"/>
      </top>
      <bottom style="medium">
        <color rgb="FF1E3A5F"/>
      </bottom>
      <diagonal/>
    </border>
    <border>
      <left style="medium">
        <color rgb="FFDB2777"/>
      </left>
      <right style="medium">
        <color rgb="FFDB2777"/>
      </right>
      <top style="medium">
        <color rgb="FFDB2777"/>
      </top>
      <bottom style="medium">
        <color rgb="FFDB2777"/>
      </bottom>
      <diagonal/>
    </border>
    <border>
      <left style="thin">
        <color rgb="FF0F172A"/>
      </left>
      <right style="thin">
        <color rgb="FF0F172A"/>
      </right>
      <top style="thin">
        <color rgb="FF0F172A"/>
      </top>
      <bottom style="thin">
        <color rgb="FF0F172A"/>
      </bottom>
      <diagonal/>
    </border>
    <border>
      <left style="thin">
        <color rgb="FFE5E7EB"/>
      </left>
      <right style="thin">
        <color rgb="FFE5E7EB"/>
      </right>
      <top style="thin">
        <color rgb="FFE5E7EB"/>
      </top>
      <bottom style="thin">
        <color rgb="FFE5E7EB"/>
      </bottom>
      <diagonal/>
    </border>
    <border>
      <left style="thin">
        <color rgb="FFF3F4F6"/>
      </left>
      <right style="thin">
        <color rgb="FFF3F4F6"/>
      </right>
      <top style="thin">
        <color rgb="FFF3F4F6"/>
      </top>
      <bottom style="thin">
        <color rgb="FFF3F4F6"/>
      </bottom>
      <diagonal/>
    </border>
    <border>
      <left style="thin">
        <color rgb="FFDB2777"/>
      </left>
      <right style="thin">
        <color rgb="FFDB2777"/>
      </right>
      <top style="thin">
        <color rgb="FFDB2777"/>
      </top>
      <bottom style="thin">
        <color rgb="FFDB2777"/>
      </bottom>
      <diagonal/>
    </border>
    <border>
      <left style="medium">
        <color rgb="FF0D9488"/>
      </left>
      <right/>
      <top style="medium">
        <color rgb="FF0D9488"/>
      </top>
      <bottom style="medium">
        <color rgb="FF0D9488"/>
      </bottom>
      <diagonal/>
    </border>
    <border>
      <left style="medium">
        <color rgb="FFD97706"/>
      </left>
      <right/>
      <top style="medium">
        <color rgb="FFD97706"/>
      </top>
      <bottom style="medium">
        <color rgb="FFD97706"/>
      </bottom>
      <diagonal/>
    </border>
    <border>
      <left style="thin">
        <color rgb="FFE5E7EB"/>
      </left>
      <right/>
      <top style="thin">
        <color rgb="FFE5E7EB"/>
      </top>
      <bottom style="thin">
        <color rgb="FFE5E7EB"/>
      </bottom>
      <diagonal/>
    </border>
    <border>
      <left style="medium">
        <color rgb="FF16A34A"/>
      </left>
      <right/>
      <top style="medium">
        <color rgb="FF16A34A"/>
      </top>
      <bottom style="medium">
        <color rgb="FF16A34A"/>
      </bottom>
      <diagonal/>
    </border>
    <border>
      <left style="medium">
        <color rgb="FF7C3AED"/>
      </left>
      <right/>
      <top style="medium">
        <color rgb="FF7C3AED"/>
      </top>
      <bottom style="medium">
        <color rgb="FF7C3AED"/>
      </bottom>
      <diagonal/>
    </border>
    <border>
      <left style="medium">
        <color rgb="FFDC2626"/>
      </left>
      <right/>
      <top style="medium">
        <color rgb="FFDC2626"/>
      </top>
      <bottom style="medium">
        <color rgb="FFDC2626"/>
      </bottom>
      <diagonal/>
    </border>
    <border>
      <left style="medium">
        <color rgb="FFDB2777"/>
      </left>
      <right/>
      <top style="medium">
        <color rgb="FFDB2777"/>
      </top>
      <bottom style="medium">
        <color rgb="FFDB2777"/>
      </bottom>
      <diagonal/>
    </border>
    <border>
      <left style="medium">
        <color rgb="FF0F172A"/>
      </left>
      <right/>
      <top style="medium">
        <color rgb="FF0F172A"/>
      </top>
      <bottom style="medium">
        <color rgb="FF0F172A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7" fillId="13" borderId="13" xfId="0" applyFont="1" applyFill="1" applyBorder="1" applyAlignment="1">
      <alignment horizontal="center" vertical="center"/>
    </xf>
    <xf numFmtId="9" fontId="8" fillId="14" borderId="14" xfId="0" applyNumberFormat="1" applyFont="1" applyFill="1" applyBorder="1" applyAlignment="1">
      <alignment horizontal="center" vertical="center"/>
    </xf>
    <xf numFmtId="9" fontId="5" fillId="11" borderId="11" xfId="0" applyNumberFormat="1" applyFont="1" applyFill="1" applyBorder="1" applyAlignment="1">
      <alignment horizontal="center" vertical="center"/>
    </xf>
    <xf numFmtId="164" fontId="6" fillId="12" borderId="12" xfId="0" applyNumberFormat="1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/>
    </xf>
    <xf numFmtId="0" fontId="14" fillId="12" borderId="12" xfId="0" applyFont="1" applyFill="1" applyBorder="1" applyAlignment="1">
      <alignment horizontal="center" vertical="center"/>
    </xf>
    <xf numFmtId="0" fontId="15" fillId="13" borderId="13" xfId="0" applyFont="1" applyFill="1" applyBorder="1" applyAlignment="1">
      <alignment horizontal="center" vertical="center"/>
    </xf>
    <xf numFmtId="0" fontId="16" fillId="14" borderId="14" xfId="0" applyFont="1" applyFill="1" applyBorder="1" applyAlignment="1">
      <alignment horizontal="center" vertical="center"/>
    </xf>
    <xf numFmtId="0" fontId="17" fillId="15" borderId="17" xfId="0" applyFont="1" applyFill="1" applyBorder="1" applyAlignment="1">
      <alignment horizontal="center" vertical="center"/>
    </xf>
    <xf numFmtId="0" fontId="18" fillId="16" borderId="18" xfId="0" applyFont="1" applyFill="1" applyBorder="1" applyAlignment="1">
      <alignment horizontal="center" vertical="center"/>
    </xf>
    <xf numFmtId="0" fontId="19" fillId="17" borderId="19" xfId="0" applyFont="1" applyFill="1" applyBorder="1" applyAlignment="1">
      <alignment horizontal="center" vertical="center"/>
    </xf>
    <xf numFmtId="0" fontId="20" fillId="17" borderId="19" xfId="0" applyFont="1" applyFill="1" applyBorder="1" applyAlignment="1">
      <alignment horizontal="right" vertical="center"/>
    </xf>
    <xf numFmtId="0" fontId="21" fillId="17" borderId="19" xfId="0" applyFont="1" applyFill="1" applyBorder="1" applyAlignment="1">
      <alignment horizontal="center" vertical="center"/>
    </xf>
    <xf numFmtId="0" fontId="20" fillId="17" borderId="19" xfId="0" applyFont="1" applyFill="1" applyBorder="1" applyAlignment="1">
      <alignment horizontal="center" vertical="center"/>
    </xf>
    <xf numFmtId="0" fontId="22" fillId="13" borderId="19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/>
    </xf>
    <xf numFmtId="0" fontId="23" fillId="17" borderId="19" xfId="0" applyFont="1" applyFill="1" applyBorder="1" applyAlignment="1">
      <alignment horizontal="center" vertical="center"/>
    </xf>
    <xf numFmtId="0" fontId="24" fillId="17" borderId="19" xfId="0" applyFont="1" applyFill="1" applyBorder="1" applyAlignment="1">
      <alignment horizontal="center" vertical="center"/>
    </xf>
    <xf numFmtId="9" fontId="25" fillId="9" borderId="19" xfId="0" applyNumberFormat="1" applyFont="1" applyFill="1" applyBorder="1" applyAlignment="1">
      <alignment horizontal="center" vertical="center"/>
    </xf>
    <xf numFmtId="0" fontId="19" fillId="18" borderId="19" xfId="0" applyFont="1" applyFill="1" applyBorder="1" applyAlignment="1">
      <alignment horizontal="center" vertical="center"/>
    </xf>
    <xf numFmtId="0" fontId="20" fillId="18" borderId="19" xfId="0" applyFont="1" applyFill="1" applyBorder="1" applyAlignment="1">
      <alignment horizontal="right" vertical="center"/>
    </xf>
    <xf numFmtId="0" fontId="21" fillId="18" borderId="19" xfId="0" applyFont="1" applyFill="1" applyBorder="1" applyAlignment="1">
      <alignment horizontal="center" vertical="center"/>
    </xf>
    <xf numFmtId="0" fontId="20" fillId="18" borderId="19" xfId="0" applyFont="1" applyFill="1" applyBorder="1" applyAlignment="1">
      <alignment horizontal="center" vertical="center"/>
    </xf>
    <xf numFmtId="0" fontId="26" fillId="12" borderId="19" xfId="0" applyFont="1" applyFill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/>
    </xf>
    <xf numFmtId="0" fontId="24" fillId="18" borderId="19" xfId="0" applyFont="1" applyFill="1" applyBorder="1" applyAlignment="1">
      <alignment horizontal="center" vertical="center"/>
    </xf>
    <xf numFmtId="0" fontId="27" fillId="17" borderId="19" xfId="0" applyFont="1" applyFill="1" applyBorder="1" applyAlignment="1">
      <alignment horizontal="right" vertical="center"/>
    </xf>
    <xf numFmtId="0" fontId="28" fillId="10" borderId="19" xfId="0" applyFont="1" applyFill="1" applyBorder="1" applyAlignment="1">
      <alignment horizontal="center" vertical="center"/>
    </xf>
    <xf numFmtId="0" fontId="29" fillId="17" borderId="19" xfId="0" applyFont="1" applyFill="1" applyBorder="1" applyAlignment="1">
      <alignment horizontal="center" vertical="center"/>
    </xf>
    <xf numFmtId="0" fontId="27" fillId="18" borderId="19" xfId="0" applyFont="1" applyFill="1" applyBorder="1" applyAlignment="1">
      <alignment horizontal="right" vertical="center"/>
    </xf>
    <xf numFmtId="0" fontId="29" fillId="18" borderId="19" xfId="0" applyFont="1" applyFill="1" applyBorder="1" applyAlignment="1">
      <alignment horizontal="center" vertical="center"/>
    </xf>
    <xf numFmtId="0" fontId="30" fillId="11" borderId="19" xfId="0" applyFont="1" applyFill="1" applyBorder="1" applyAlignment="1">
      <alignment horizontal="center" vertical="center"/>
    </xf>
    <xf numFmtId="1" fontId="3" fillId="9" borderId="9" xfId="0" applyNumberFormat="1" applyFont="1" applyFill="1" applyBorder="1" applyAlignment="1">
      <alignment horizontal="center" vertical="center"/>
    </xf>
    <xf numFmtId="1" fontId="5" fillId="11" borderId="11" xfId="0" applyNumberFormat="1" applyFont="1" applyFill="1" applyBorder="1" applyAlignment="1">
      <alignment horizontal="center" vertical="center"/>
    </xf>
    <xf numFmtId="9" fontId="6" fillId="12" borderId="12" xfId="0" applyNumberFormat="1" applyFont="1" applyFill="1" applyBorder="1" applyAlignment="1">
      <alignment horizontal="center" vertical="center"/>
    </xf>
    <xf numFmtId="164" fontId="9" fillId="9" borderId="15" xfId="0" applyNumberFormat="1" applyFont="1" applyFill="1" applyBorder="1" applyAlignment="1">
      <alignment horizontal="center" vertical="center"/>
    </xf>
    <xf numFmtId="0" fontId="8" fillId="14" borderId="14" xfId="0" applyFont="1" applyFill="1" applyBorder="1" applyAlignment="1">
      <alignment horizontal="center" vertical="center"/>
    </xf>
    <xf numFmtId="0" fontId="31" fillId="17" borderId="19" xfId="0" applyFont="1" applyFill="1" applyBorder="1" applyAlignment="1">
      <alignment horizontal="right" vertical="center"/>
    </xf>
    <xf numFmtId="0" fontId="32" fillId="17" borderId="19" xfId="0" applyFont="1" applyFill="1" applyBorder="1" applyAlignment="1">
      <alignment horizontal="center" vertical="center"/>
    </xf>
    <xf numFmtId="0" fontId="33" fillId="13" borderId="19" xfId="0" applyFont="1" applyFill="1" applyBorder="1" applyAlignment="1">
      <alignment horizontal="center" vertical="center"/>
    </xf>
    <xf numFmtId="0" fontId="25" fillId="9" borderId="19" xfId="0" applyFont="1" applyFill="1" applyBorder="1" applyAlignment="1">
      <alignment horizontal="center" vertical="center"/>
    </xf>
    <xf numFmtId="0" fontId="22" fillId="17" borderId="19" xfId="0" applyFont="1" applyFill="1" applyBorder="1" applyAlignment="1">
      <alignment horizontal="center" vertical="center"/>
    </xf>
    <xf numFmtId="9" fontId="34" fillId="11" borderId="19" xfId="0" applyNumberFormat="1" applyFont="1" applyFill="1" applyBorder="1" applyAlignment="1">
      <alignment horizontal="center" vertical="center"/>
    </xf>
    <xf numFmtId="164" fontId="35" fillId="14" borderId="19" xfId="0" applyNumberFormat="1" applyFont="1" applyFill="1" applyBorder="1" applyAlignment="1">
      <alignment horizontal="center" vertical="center"/>
    </xf>
    <xf numFmtId="0" fontId="31" fillId="18" borderId="19" xfId="0" applyFont="1" applyFill="1" applyBorder="1" applyAlignment="1">
      <alignment horizontal="right" vertical="center"/>
    </xf>
    <xf numFmtId="0" fontId="32" fillId="18" borderId="19" xfId="0" applyFont="1" applyFill="1" applyBorder="1" applyAlignment="1">
      <alignment horizontal="center" vertical="center"/>
    </xf>
    <xf numFmtId="0" fontId="36" fillId="12" borderId="19" xfId="0" applyFont="1" applyFill="1" applyBorder="1" applyAlignment="1">
      <alignment horizontal="center" vertical="center"/>
    </xf>
    <xf numFmtId="0" fontId="22" fillId="18" borderId="19" xfId="0" applyFont="1" applyFill="1" applyBorder="1" applyAlignment="1">
      <alignment horizontal="center" vertical="center"/>
    </xf>
    <xf numFmtId="0" fontId="37" fillId="17" borderId="19" xfId="0" applyFont="1" applyFill="1" applyBorder="1" applyAlignment="1">
      <alignment horizontal="right" vertical="center"/>
    </xf>
    <xf numFmtId="0" fontId="38" fillId="10" borderId="19" xfId="0" applyFont="1" applyFill="1" applyBorder="1" applyAlignment="1">
      <alignment horizontal="center" vertical="center"/>
    </xf>
    <xf numFmtId="0" fontId="37" fillId="18" borderId="19" xfId="0" applyFont="1" applyFill="1" applyBorder="1" applyAlignment="1">
      <alignment horizontal="right" vertical="center"/>
    </xf>
    <xf numFmtId="0" fontId="34" fillId="11" borderId="19" xfId="0" applyFont="1" applyFill="1" applyBorder="1" applyAlignment="1">
      <alignment horizontal="center" vertical="center"/>
    </xf>
    <xf numFmtId="0" fontId="39" fillId="17" borderId="20" xfId="0" applyFont="1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39" fillId="18" borderId="20" xfId="0" applyFont="1" applyFill="1" applyBorder="1" applyAlignment="1">
      <alignment horizontal="center" vertical="center"/>
    </xf>
    <xf numFmtId="0" fontId="0" fillId="18" borderId="20" xfId="0" applyFill="1" applyBorder="1" applyAlignment="1">
      <alignment horizontal="center" vertical="center"/>
    </xf>
    <xf numFmtId="0" fontId="2" fillId="19" borderId="21" xfId="0" applyFont="1" applyFill="1" applyBorder="1" applyAlignment="1">
      <alignment horizontal="center" vertical="center"/>
    </xf>
    <xf numFmtId="1" fontId="6" fillId="12" borderId="12" xfId="0" applyNumberFormat="1" applyFont="1" applyFill="1" applyBorder="1" applyAlignment="1">
      <alignment horizontal="center" vertical="center"/>
    </xf>
    <xf numFmtId="0" fontId="40" fillId="15" borderId="17" xfId="0" applyFont="1" applyFill="1" applyBorder="1" applyAlignment="1">
      <alignment horizontal="center" vertical="center"/>
    </xf>
    <xf numFmtId="0" fontId="30" fillId="17" borderId="19" xfId="0" applyFont="1" applyFill="1" applyBorder="1" applyAlignment="1">
      <alignment horizontal="center" vertical="center"/>
    </xf>
    <xf numFmtId="0" fontId="41" fillId="9" borderId="19" xfId="0" applyFont="1" applyFill="1" applyBorder="1" applyAlignment="1">
      <alignment horizontal="center" vertical="center"/>
    </xf>
    <xf numFmtId="1" fontId="42" fillId="9" borderId="9" xfId="0" applyNumberFormat="1" applyFont="1" applyFill="1" applyBorder="1" applyAlignment="1">
      <alignment horizontal="center" vertical="center"/>
    </xf>
    <xf numFmtId="0" fontId="43" fillId="11" borderId="19" xfId="0" applyFont="1" applyFill="1" applyBorder="1" applyAlignment="1">
      <alignment horizontal="center" vertical="center"/>
    </xf>
    <xf numFmtId="0" fontId="31" fillId="17" borderId="19" xfId="0" applyFont="1" applyFill="1" applyBorder="1" applyAlignment="1">
      <alignment horizontal="center" vertical="center"/>
    </xf>
    <xf numFmtId="0" fontId="30" fillId="18" borderId="19" xfId="0" applyFont="1" applyFill="1" applyBorder="1" applyAlignment="1">
      <alignment horizontal="center" vertical="center"/>
    </xf>
    <xf numFmtId="0" fontId="31" fillId="18" borderId="19" xfId="0" applyFont="1" applyFill="1" applyBorder="1" applyAlignment="1">
      <alignment horizontal="center" vertical="center"/>
    </xf>
    <xf numFmtId="0" fontId="44" fillId="14" borderId="19" xfId="0" applyFont="1" applyFill="1" applyBorder="1" applyAlignment="1">
      <alignment horizontal="center" vertical="center"/>
    </xf>
    <xf numFmtId="0" fontId="45" fillId="15" borderId="19" xfId="0" applyFont="1" applyFill="1" applyBorder="1" applyAlignment="1">
      <alignment horizontal="center" vertical="center"/>
    </xf>
    <xf numFmtId="164" fontId="3" fillId="9" borderId="9" xfId="0" applyNumberFormat="1" applyFont="1" applyFill="1" applyBorder="1" applyAlignment="1">
      <alignment horizontal="center" vertical="center"/>
    </xf>
    <xf numFmtId="164" fontId="5" fillId="11" borderId="11" xfId="0" applyNumberFormat="1" applyFont="1" applyFill="1" applyBorder="1" applyAlignment="1">
      <alignment horizontal="center" vertical="center"/>
    </xf>
    <xf numFmtId="164" fontId="8" fillId="14" borderId="14" xfId="0" applyNumberFormat="1" applyFont="1" applyFill="1" applyBorder="1" applyAlignment="1">
      <alignment horizontal="center" vertical="center"/>
    </xf>
    <xf numFmtId="164" fontId="40" fillId="15" borderId="17" xfId="0" applyNumberFormat="1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36" fillId="12" borderId="12" xfId="0" applyFont="1" applyFill="1" applyBorder="1" applyAlignment="1">
      <alignment horizontal="center" vertical="center"/>
    </xf>
    <xf numFmtId="0" fontId="21" fillId="17" borderId="19" xfId="0" applyFont="1" applyFill="1" applyBorder="1" applyAlignment="1">
      <alignment horizontal="right" vertical="center"/>
    </xf>
    <xf numFmtId="0" fontId="21" fillId="18" borderId="19" xfId="0" applyFont="1" applyFill="1" applyBorder="1" applyAlignment="1">
      <alignment horizontal="right" vertical="center"/>
    </xf>
    <xf numFmtId="0" fontId="18" fillId="2" borderId="19" xfId="0" applyFont="1" applyFill="1" applyBorder="1" applyAlignment="1">
      <alignment horizontal="center" vertical="center"/>
    </xf>
    <xf numFmtId="0" fontId="42" fillId="9" borderId="19" xfId="0" applyFont="1" applyFill="1" applyBorder="1" applyAlignment="1">
      <alignment horizontal="center" vertical="center"/>
    </xf>
    <xf numFmtId="0" fontId="47" fillId="13" borderId="19" xfId="0" applyFont="1" applyFill="1" applyBorder="1" applyAlignment="1">
      <alignment horizontal="center" vertical="center"/>
    </xf>
    <xf numFmtId="0" fontId="48" fillId="11" borderId="19" xfId="0" applyFont="1" applyFill="1" applyBorder="1" applyAlignment="1">
      <alignment horizontal="center" vertical="center"/>
    </xf>
    <xf numFmtId="164" fontId="49" fillId="12" borderId="19" xfId="0" applyNumberFormat="1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50" fillId="17" borderId="19" xfId="0" applyFont="1" applyFill="1" applyBorder="1" applyAlignment="1">
      <alignment horizontal="center" vertical="center"/>
    </xf>
    <xf numFmtId="0" fontId="50" fillId="18" borderId="19" xfId="0" applyFont="1" applyFill="1" applyBorder="1" applyAlignment="1">
      <alignment horizontal="center" vertical="center"/>
    </xf>
    <xf numFmtId="0" fontId="51" fillId="3" borderId="2" xfId="0" applyFont="1" applyFill="1" applyBorder="1" applyAlignment="1">
      <alignment horizontal="center" vertical="center"/>
    </xf>
    <xf numFmtId="0" fontId="25" fillId="9" borderId="9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25" fillId="17" borderId="19" xfId="0" applyFont="1" applyFill="1" applyBorder="1" applyAlignment="1">
      <alignment horizontal="center" vertical="center"/>
    </xf>
    <xf numFmtId="164" fontId="36" fillId="12" borderId="19" xfId="0" applyNumberFormat="1" applyFont="1" applyFill="1" applyBorder="1" applyAlignment="1">
      <alignment horizontal="center" vertical="center"/>
    </xf>
    <xf numFmtId="9" fontId="44" fillId="14" borderId="19" xfId="0" applyNumberFormat="1" applyFont="1" applyFill="1" applyBorder="1" applyAlignment="1">
      <alignment horizontal="center" vertical="center"/>
    </xf>
    <xf numFmtId="0" fontId="52" fillId="17" borderId="19" xfId="0" applyFont="1" applyFill="1" applyBorder="1" applyAlignment="1">
      <alignment horizontal="center" vertical="center"/>
    </xf>
    <xf numFmtId="0" fontId="34" fillId="11" borderId="11" xfId="0" applyFont="1" applyFill="1" applyBorder="1" applyAlignment="1">
      <alignment horizontal="center" vertical="center"/>
    </xf>
    <xf numFmtId="0" fontId="34" fillId="18" borderId="19" xfId="0" applyFont="1" applyFill="1" applyBorder="1" applyAlignment="1">
      <alignment horizontal="center" vertical="center"/>
    </xf>
    <xf numFmtId="0" fontId="52" fillId="18" borderId="19" xfId="0" applyFont="1" applyFill="1" applyBorder="1" applyAlignment="1">
      <alignment horizontal="center" vertical="center"/>
    </xf>
    <xf numFmtId="0" fontId="38" fillId="10" borderId="10" xfId="0" applyFont="1" applyFill="1" applyBorder="1" applyAlignment="1">
      <alignment horizontal="center" vertical="center"/>
    </xf>
    <xf numFmtId="0" fontId="38" fillId="17" borderId="19" xfId="0" applyFont="1" applyFill="1" applyBorder="1" applyAlignment="1">
      <alignment horizontal="center" vertical="center"/>
    </xf>
    <xf numFmtId="0" fontId="36" fillId="18" borderId="19" xfId="0" applyFont="1" applyFill="1" applyBorder="1" applyAlignment="1">
      <alignment horizontal="center" vertical="center"/>
    </xf>
    <xf numFmtId="0" fontId="33" fillId="13" borderId="13" xfId="0" applyFont="1" applyFill="1" applyBorder="1" applyAlignment="1">
      <alignment horizontal="center" vertical="center"/>
    </xf>
    <xf numFmtId="0" fontId="33" fillId="17" borderId="19" xfId="0" applyFont="1" applyFill="1" applyBorder="1" applyAlignment="1">
      <alignment horizontal="center" vertical="center"/>
    </xf>
    <xf numFmtId="0" fontId="44" fillId="14" borderId="14" xfId="0" applyFont="1" applyFill="1" applyBorder="1" applyAlignment="1">
      <alignment horizontal="center" vertical="center"/>
    </xf>
    <xf numFmtId="0" fontId="44" fillId="18" borderId="19" xfId="0" applyFont="1" applyFill="1" applyBorder="1" applyAlignment="1">
      <alignment horizontal="center" vertical="center"/>
    </xf>
    <xf numFmtId="0" fontId="45" fillId="15" borderId="17" xfId="0" applyFont="1" applyFill="1" applyBorder="1" applyAlignment="1">
      <alignment horizontal="center" vertical="center"/>
    </xf>
    <xf numFmtId="0" fontId="45" fillId="17" borderId="19" xfId="0" applyFont="1" applyFill="1" applyBorder="1" applyAlignment="1">
      <alignment horizontal="center" vertical="center"/>
    </xf>
    <xf numFmtId="0" fontId="55" fillId="17" borderId="19" xfId="0" applyFont="1" applyFill="1" applyBorder="1" applyAlignment="1">
      <alignment horizontal="center" vertical="center"/>
    </xf>
    <xf numFmtId="0" fontId="25" fillId="18" borderId="19" xfId="0" applyFont="1" applyFill="1" applyBorder="1" applyAlignment="1">
      <alignment horizontal="center" vertical="center"/>
    </xf>
    <xf numFmtId="0" fontId="55" fillId="18" borderId="19" xfId="0" applyFont="1" applyFill="1" applyBorder="1" applyAlignment="1">
      <alignment horizontal="center" vertical="center"/>
    </xf>
    <xf numFmtId="0" fontId="34" fillId="17" borderId="19" xfId="0" applyFont="1" applyFill="1" applyBorder="1" applyAlignment="1">
      <alignment horizontal="center" vertical="center"/>
    </xf>
    <xf numFmtId="0" fontId="51" fillId="2" borderId="19" xfId="0" applyFont="1" applyFill="1" applyBorder="1" applyAlignment="1">
      <alignment horizontal="center" vertical="center"/>
    </xf>
    <xf numFmtId="0" fontId="31" fillId="17" borderId="19" xfId="0" applyFont="1" applyFill="1" applyBorder="1" applyAlignment="1">
      <alignment horizontal="right" vertical="center" wrapText="1"/>
    </xf>
    <xf numFmtId="0" fontId="31" fillId="18" borderId="19" xfId="0" applyFont="1" applyFill="1" applyBorder="1" applyAlignment="1">
      <alignment horizontal="right" vertical="center" wrapText="1"/>
    </xf>
    <xf numFmtId="0" fontId="51" fillId="3" borderId="19" xfId="0" applyFont="1" applyFill="1" applyBorder="1" applyAlignment="1">
      <alignment horizontal="center" vertical="center"/>
    </xf>
    <xf numFmtId="0" fontId="51" fillId="5" borderId="19" xfId="0" applyFont="1" applyFill="1" applyBorder="1" applyAlignment="1">
      <alignment horizontal="center" vertical="center"/>
    </xf>
    <xf numFmtId="0" fontId="51" fillId="4" borderId="19" xfId="0" applyFont="1" applyFill="1" applyBorder="1" applyAlignment="1">
      <alignment horizontal="center" vertical="center"/>
    </xf>
    <xf numFmtId="0" fontId="51" fillId="6" borderId="19" xfId="0" applyFont="1" applyFill="1" applyBorder="1" applyAlignment="1">
      <alignment horizontal="center" vertical="center"/>
    </xf>
    <xf numFmtId="0" fontId="51" fillId="8" borderId="19" xfId="0" applyFont="1" applyFill="1" applyBorder="1" applyAlignment="1">
      <alignment horizontal="center" vertical="center"/>
    </xf>
    <xf numFmtId="0" fontId="51" fillId="7" borderId="19" xfId="0" applyFont="1" applyFill="1" applyBorder="1" applyAlignment="1">
      <alignment horizontal="center" vertical="center"/>
    </xf>
    <xf numFmtId="0" fontId="51" fillId="19" borderId="19" xfId="0" applyFont="1" applyFill="1" applyBorder="1" applyAlignment="1">
      <alignment horizontal="center" vertical="center"/>
    </xf>
    <xf numFmtId="0" fontId="51" fillId="16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46" fillId="9" borderId="24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right" vertical="center"/>
    </xf>
    <xf numFmtId="164" fontId="53" fillId="9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53" fillId="9" borderId="1" xfId="0" applyFont="1" applyFill="1" applyBorder="1" applyAlignment="1">
      <alignment horizontal="center" vertical="center"/>
    </xf>
    <xf numFmtId="0" fontId="54" fillId="12" borderId="23" xfId="0" applyFont="1" applyFill="1" applyBorder="1" applyAlignment="1">
      <alignment horizontal="center" vertical="center" wrapText="1"/>
    </xf>
    <xf numFmtId="0" fontId="57" fillId="16" borderId="29" xfId="0" applyFont="1" applyFill="1" applyBorder="1" applyAlignment="1">
      <alignment horizontal="center" vertical="center"/>
    </xf>
    <xf numFmtId="0" fontId="57" fillId="6" borderId="23" xfId="0" applyFont="1" applyFill="1" applyBorder="1" applyAlignment="1">
      <alignment horizontal="center" vertical="center"/>
    </xf>
    <xf numFmtId="0" fontId="57" fillId="8" borderId="26" xfId="0" applyFont="1" applyFill="1" applyBorder="1" applyAlignment="1">
      <alignment horizontal="center" vertical="center"/>
    </xf>
    <xf numFmtId="0" fontId="57" fillId="7" borderId="27" xfId="0" applyFont="1" applyFill="1" applyBorder="1" applyAlignment="1">
      <alignment horizontal="center" vertical="center"/>
    </xf>
    <xf numFmtId="0" fontId="57" fillId="19" borderId="28" xfId="0" applyFont="1" applyFill="1" applyBorder="1" applyAlignment="1">
      <alignment horizontal="center" vertical="center"/>
    </xf>
    <xf numFmtId="0" fontId="57" fillId="5" borderId="22" xfId="0" applyFont="1" applyFill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/>
    </xf>
    <xf numFmtId="0" fontId="57" fillId="2" borderId="16" xfId="0" applyFont="1" applyFill="1" applyBorder="1" applyAlignment="1">
      <alignment horizontal="center" vertical="center"/>
    </xf>
    <xf numFmtId="0" fontId="57" fillId="3" borderId="1" xfId="0" applyFont="1" applyFill="1" applyBorder="1" applyAlignment="1">
      <alignment horizontal="center" vertical="center"/>
    </xf>
    <xf numFmtId="0" fontId="57" fillId="4" borderId="25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0FDF4"/>
        </patternFill>
      </fill>
    </dxf>
    <dxf>
      <fill>
        <patternFill>
          <bgColor rgb="FFF0FDF4"/>
        </patternFill>
      </fill>
    </dxf>
    <dxf>
      <fill>
        <patternFill>
          <bgColor rgb="FFFFF1F2"/>
        </patternFill>
      </fill>
    </dxf>
    <dxf>
      <fill>
        <patternFill>
          <bgColor rgb="FFFFF1F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DC2626"/>
      <rgbColor rgb="FF00FF00"/>
      <rgbColor rgb="FF0000FF"/>
      <rgbColor rgb="FFF9F9F9"/>
      <rgbColor rgb="FFFF00FF"/>
      <rgbColor rgb="FF00FFFF"/>
      <rgbColor rgb="FF800000"/>
      <rgbColor rgb="FF166534"/>
      <rgbColor rgb="FF000080"/>
      <rgbColor rgb="FF808000"/>
      <rgbColor rgb="FF800080"/>
      <rgbColor rgb="FF0D9488"/>
      <rgbColor rgb="FFD9D9D9"/>
      <rgbColor rgb="FF878787"/>
      <rgbColor rgb="FF9999FF"/>
      <rgbColor rgb="FFDB2777"/>
      <rgbColor rgb="FFFFFBEB"/>
      <rgbColor rgb="FFF0FDFA"/>
      <rgbColor rgb="FF660066"/>
      <rgbColor rgb="FFFF8080"/>
      <rgbColor rgb="FF3B82F6"/>
      <rgbColor rgb="FFD1D5DB"/>
      <rgbColor rgb="FF000080"/>
      <rgbColor rgb="FFFF00FF"/>
      <rgbColor rgb="FFF8F9FF"/>
      <rgbColor rgb="FF00FFFF"/>
      <rgbColor rgb="FF800080"/>
      <rgbColor rgb="FF800000"/>
      <rgbColor rgb="FF008080"/>
      <rgbColor rgb="FF0000FF"/>
      <rgbColor rgb="FF00CCFF"/>
      <rgbColor rgb="FFF0FDF4"/>
      <rgbColor rgb="FFE5E7EB"/>
      <rgbColor rgb="FFFFF1F2"/>
      <rgbColor rgb="FFEFF6FF"/>
      <rgbColor rgb="FFF5F3FF"/>
      <rgbColor rgb="FFF3F4F6"/>
      <rgbColor rgb="FFFBCFE8"/>
      <rgbColor rgb="FF2563EB"/>
      <rgbColor rgb="FF33CCCC"/>
      <rgbColor rgb="FF99CC00"/>
      <rgbColor rgb="FFFFCC00"/>
      <rgbColor rgb="FFFF9900"/>
      <rgbColor rgb="FFD97706"/>
      <rgbColor rgb="FF6B7280"/>
      <rgbColor rgb="FF969696"/>
      <rgbColor rgb="FF1E3A5F"/>
      <rgbColor rgb="FF16A34A"/>
      <rgbColor rgb="FF0F172A"/>
      <rgbColor rgb="FF333300"/>
      <rgbColor rgb="FF993300"/>
      <rgbColor rgb="FF7C3AED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وظایف به تفکیک دپارتمان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'📊 نمودارها'!$I$5</c:f>
              <c:strCache>
                <c:ptCount val="1"/>
                <c:pt idx="0">
                  <c:v>وظایف</c:v>
                </c:pt>
              </c:strCache>
            </c:strRef>
          </c:tx>
          <c:spPr>
            <a:solidFill>
              <a:srgbClr val="3B82F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'📊 نمودارها'!$H$6:$H$12</c:f>
              <c:strCache>
                <c:ptCount val="7"/>
                <c:pt idx="0">
                  <c:v>توسعه محصول</c:v>
                </c:pt>
                <c:pt idx="1">
                  <c:v>فروش و بازاریابی</c:v>
                </c:pt>
                <c:pt idx="2">
                  <c:v>منابع انسانی</c:v>
                </c:pt>
                <c:pt idx="3">
                  <c:v>مالی</c:v>
                </c:pt>
                <c:pt idx="4">
                  <c:v>عملیات</c:v>
                </c:pt>
                <c:pt idx="5">
                  <c:v>پشتیبانی</c:v>
                </c:pt>
                <c:pt idx="6">
                  <c:v>استراتژی</c:v>
                </c:pt>
              </c:strCache>
            </c:strRef>
          </c:cat>
          <c:val>
            <c:numRef>
              <c:f>'📊 نمودارها'!$I$6:$I$12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74-C24F-99CD-DE1D21688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098743"/>
        <c:axId val="55001839"/>
      </c:barChart>
      <c:catAx>
        <c:axId val="75098743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55001839"/>
        <c:crosses val="autoZero"/>
        <c:auto val="1"/>
        <c:lblAlgn val="ctr"/>
        <c:lblOffset val="100"/>
        <c:noMultiLvlLbl val="0"/>
      </c:catAx>
      <c:valAx>
        <c:axId val="55001839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75098743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ساعات کاری به تفکیک دپارتمان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'📊 نمودارها'!$J$5</c:f>
              <c:strCache>
                <c:ptCount val="1"/>
                <c:pt idx="0">
                  <c:v>ساعات</c:v>
                </c:pt>
              </c:strCache>
            </c:strRef>
          </c:tx>
          <c:spPr>
            <a:solidFill>
              <a:srgbClr val="D97706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'📊 نمودارها'!$H$6:$H$12</c:f>
              <c:strCache>
                <c:ptCount val="7"/>
                <c:pt idx="0">
                  <c:v>توسعه محصول</c:v>
                </c:pt>
                <c:pt idx="1">
                  <c:v>فروش و بازاریابی</c:v>
                </c:pt>
                <c:pt idx="2">
                  <c:v>منابع انسانی</c:v>
                </c:pt>
                <c:pt idx="3">
                  <c:v>مالی</c:v>
                </c:pt>
                <c:pt idx="4">
                  <c:v>عملیات</c:v>
                </c:pt>
                <c:pt idx="5">
                  <c:v>پشتیبانی</c:v>
                </c:pt>
                <c:pt idx="6">
                  <c:v>استراتژی</c:v>
                </c:pt>
              </c:strCache>
            </c:strRef>
          </c:cat>
          <c:val>
            <c:numRef>
              <c:f>'📊 نمودارها'!$J$6:$J$12</c:f>
              <c:numCache>
                <c:formatCode>0.0</c:formatCode>
                <c:ptCount val="7"/>
                <c:pt idx="0">
                  <c:v>12</c:v>
                </c:pt>
                <c:pt idx="1">
                  <c:v>6</c:v>
                </c:pt>
                <c:pt idx="2">
                  <c:v>3</c:v>
                </c:pt>
                <c:pt idx="3">
                  <c:v>2</c:v>
                </c:pt>
                <c:pt idx="4">
                  <c:v>1.5</c:v>
                </c:pt>
                <c:pt idx="5">
                  <c:v>5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7-B042-AE09-18852CADA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823166"/>
        <c:axId val="9144719"/>
      </c:barChart>
      <c:catAx>
        <c:axId val="7182316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9144719"/>
        <c:crosses val="autoZero"/>
        <c:auto val="1"/>
        <c:lblAlgn val="ctr"/>
        <c:lblOffset val="100"/>
        <c:noMultiLvlLbl val="0"/>
      </c:catAx>
      <c:valAx>
        <c:axId val="914471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7182316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fa-IR" sz="1800" b="1" strike="noStrike" spc="-1">
                <a:solidFill>
                  <a:srgbClr val="000000"/>
                </a:solidFill>
                <a:latin typeface="Calibri"/>
              </a:rPr>
              <a:t>پیشرفت اهداف (%)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'📊 نمودارها'!$C$12</c:f>
              <c:strCache>
                <c:ptCount val="1"/>
                <c:pt idx="0">
                  <c:v>پیشرفت</c:v>
                </c:pt>
              </c:strCache>
            </c:strRef>
          </c:tx>
          <c:spPr>
            <a:solidFill>
              <a:srgbClr val="0D9488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I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'📊 نمودارها'!$B$13:$B$20</c:f>
              <c:strCache>
                <c:ptCount val="8"/>
                <c:pt idx="0">
                  <c:v>افزایش درآمد ۴۰٪ تا ...</c:v>
                </c:pt>
                <c:pt idx="1">
                  <c:v>جذب ۵۰۰ مشتری جدید</c:v>
                </c:pt>
                <c:pt idx="2">
                  <c:v>راه‌اندازی اپلیکیشن ...</c:v>
                </c:pt>
                <c:pt idx="3">
                  <c:v>استخدام ۵ متخصص جدید</c:v>
                </c:pt>
                <c:pt idx="4">
                  <c:v>کاهش هزینه‌های عملیا...</c:v>
                </c:pt>
                <c:pt idx="5">
                  <c:v>افزایش رضایت مشتری ب...</c:v>
                </c:pt>
                <c:pt idx="6">
                  <c:v>پیاده‌سازی سیستم CRM</c:v>
                </c:pt>
                <c:pt idx="7">
                  <c:v>برگزاری ۴ وبینار آمو...</c:v>
                </c:pt>
              </c:strCache>
            </c:strRef>
          </c:cat>
          <c:val>
            <c:numRef>
              <c:f>'📊 نمودارها'!$C$13:$C$20</c:f>
              <c:numCache>
                <c:formatCode>General</c:formatCode>
                <c:ptCount val="8"/>
                <c:pt idx="0">
                  <c:v>35</c:v>
                </c:pt>
                <c:pt idx="1">
                  <c:v>42</c:v>
                </c:pt>
                <c:pt idx="2">
                  <c:v>60</c:v>
                </c:pt>
                <c:pt idx="3">
                  <c:v>40</c:v>
                </c:pt>
                <c:pt idx="4">
                  <c:v>10</c:v>
                </c:pt>
                <c:pt idx="5">
                  <c:v>75</c:v>
                </c:pt>
                <c:pt idx="6">
                  <c:v>55</c:v>
                </c:pt>
                <c:pt idx="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7-9A42-BAF1-40D853727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172674"/>
        <c:axId val="12053872"/>
      </c:barChart>
      <c:catAx>
        <c:axId val="3117267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12053872"/>
        <c:crosses val="autoZero"/>
        <c:auto val="1"/>
        <c:lblAlgn val="ctr"/>
        <c:lblOffset val="100"/>
        <c:noMultiLvlLbl val="0"/>
      </c:catAx>
      <c:valAx>
        <c:axId val="12053872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IR"/>
          </a:p>
        </c:txPr>
        <c:crossAx val="31172674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I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849580</xdr:colOff>
      <xdr:row>14</xdr:row>
      <xdr:rowOff>12700</xdr:rowOff>
    </xdr:from>
    <xdr:to>
      <xdr:col>20</xdr:col>
      <xdr:colOff>477980</xdr:colOff>
      <xdr:row>38</xdr:row>
      <xdr:rowOff>22540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475113</xdr:colOff>
      <xdr:row>21</xdr:row>
      <xdr:rowOff>80636</xdr:rowOff>
    </xdr:from>
    <xdr:to>
      <xdr:col>9</xdr:col>
      <xdr:colOff>489222</xdr:colOff>
      <xdr:row>47</xdr:row>
      <xdr:rowOff>167035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14001</xdr:colOff>
      <xdr:row>38</xdr:row>
      <xdr:rowOff>141112</xdr:rowOff>
    </xdr:from>
    <xdr:to>
      <xdr:col>20</xdr:col>
      <xdr:colOff>572980</xdr:colOff>
      <xdr:row>65</xdr:row>
      <xdr:rowOff>46083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E3A5F"/>
  </sheetPr>
  <dimension ref="B1:K26"/>
  <sheetViews>
    <sheetView showGridLines="0" rightToLeft="1" zoomScaleNormal="100" workbookViewId="0">
      <selection activeCell="B8" sqref="B8"/>
    </sheetView>
  </sheetViews>
  <sheetFormatPr baseColWidth="10" defaultColWidth="8.6640625" defaultRowHeight="15" x14ac:dyDescent="0.2"/>
  <cols>
    <col min="1" max="1" width="1.5" customWidth="1"/>
    <col min="2" max="11" width="14" customWidth="1"/>
    <col min="12" max="12" width="1.5" customWidth="1"/>
  </cols>
  <sheetData>
    <row r="1" spans="2:11" ht="4.5" customHeight="1" x14ac:dyDescent="0.2"/>
    <row r="2" spans="2:11" ht="54.75" customHeight="1" x14ac:dyDescent="0.2">
      <c r="B2" s="133" t="s">
        <v>0</v>
      </c>
      <c r="C2" s="133"/>
      <c r="D2" s="133"/>
      <c r="E2" s="133"/>
      <c r="F2" s="133"/>
      <c r="G2" s="133"/>
      <c r="H2" s="133"/>
      <c r="I2" s="133"/>
      <c r="J2" s="133"/>
      <c r="K2" s="133"/>
    </row>
    <row r="3" spans="2:11" ht="4.5" customHeight="1" x14ac:dyDescent="0.2"/>
    <row r="4" spans="2:11" ht="24" customHeight="1" x14ac:dyDescent="0.2">
      <c r="B4" s="1" t="s">
        <v>1</v>
      </c>
      <c r="C4" s="2" t="s">
        <v>2</v>
      </c>
      <c r="D4" s="3" t="s">
        <v>3</v>
      </c>
      <c r="E4" s="4" t="s">
        <v>4</v>
      </c>
      <c r="F4" s="5" t="s">
        <v>5</v>
      </c>
      <c r="G4" s="6" t="s">
        <v>6</v>
      </c>
      <c r="H4" s="1" t="s">
        <v>7</v>
      </c>
      <c r="I4" s="3" t="s">
        <v>8</v>
      </c>
      <c r="J4" s="4" t="s">
        <v>9</v>
      </c>
      <c r="K4" s="7" t="s">
        <v>10</v>
      </c>
    </row>
    <row r="5" spans="2:11" ht="24" customHeight="1" x14ac:dyDescent="0.2">
      <c r="B5" s="8">
        <f>COUNTA('📋 وظایف'!C11:C442)</f>
        <v>12</v>
      </c>
      <c r="C5" s="9">
        <f>COUNTIF('📋 وظایف'!H10:H42,"✅ تکمیل‌شده")</f>
        <v>4</v>
      </c>
      <c r="D5" s="10">
        <f>COUNTIF('📋 وظایف'!H10:H42,"🔄 در جریان")</f>
        <v>5</v>
      </c>
      <c r="E5" s="11">
        <f>COUNTIF('📋 وظایف'!H10:H42,"⏳ شروع‌نشده")</f>
        <v>3</v>
      </c>
      <c r="F5" s="12">
        <f>COUNTIF('📋 وظایف'!G10:G42,"🔴 بحرانی")</f>
        <v>4</v>
      </c>
      <c r="G5" s="13">
        <f>IFERROR(COUNTIF('📋 وظایف'!H10:H42,"✅ تکمیل‌شده")/COUNTA('📋 وظایف'!C10:C42),0)</f>
        <v>0.30769230769230771</v>
      </c>
      <c r="H5" s="8">
        <f>COUNTIF('🎯 اهداف'!H9:H32,"🔄 در جریان")</f>
        <v>6</v>
      </c>
      <c r="I5" s="14">
        <f>IFERROR(AVERAGE('🎯 اهداف'!I9:I32)/100,0)</f>
        <v>0.52124999999999999</v>
      </c>
      <c r="J5" s="15">
        <f>IFERROR(SUM('⏱️ مدیریت زمان'!F9:F59),0)</f>
        <v>33.5</v>
      </c>
      <c r="K5" s="16" t="str">
        <f>IF(IFERROR(COUNTIF('📋 وظایف'!H10:H42,"✅ تکمیل‌شده")/COUNTA('📋 وظایف'!C10:C42),0)&gt;=0.7,"🏆 عالی",IF(IFERROR(COUNTIF('📋 وظایف'!H10:H42,"✅ تکمیل‌شده")/COUNTA('📋 وظایف'!C10:C42),0)&gt;=0.5,"⭐ خوب","⚡ نیاز به توجه"))</f>
        <v>⚡ نیاز به توجه</v>
      </c>
    </row>
    <row r="6" spans="2:11" ht="4.5" customHeight="1" x14ac:dyDescent="0.2"/>
    <row r="7" spans="2:11" ht="24" customHeight="1" x14ac:dyDescent="0.2">
      <c r="B7" s="134" t="s">
        <v>11</v>
      </c>
      <c r="C7" s="134"/>
      <c r="D7" s="134"/>
      <c r="E7" s="134"/>
      <c r="F7" s="134"/>
      <c r="G7" s="134"/>
      <c r="H7" s="134"/>
      <c r="I7" s="134"/>
      <c r="J7" s="134"/>
      <c r="K7" s="134"/>
    </row>
    <row r="8" spans="2:11" ht="24" customHeight="1" x14ac:dyDescent="0.2">
      <c r="B8" s="17">
        <f>COUNTIF('📋 وظایف'!E10:E42,"توسعه محصول")</f>
        <v>0</v>
      </c>
      <c r="C8" s="18">
        <f>COUNTIF('📋 وظایف'!E10:E42,"فروش و بازاریابی")</f>
        <v>0</v>
      </c>
      <c r="D8" s="19">
        <f>COUNTIF('📋 وظایف'!E10:E42,"منابع انسانی")</f>
        <v>0</v>
      </c>
      <c r="E8" s="20">
        <f>COUNTIF('📋 وظایف'!E10:E42,"مالی")</f>
        <v>0</v>
      </c>
      <c r="F8" s="21">
        <f>COUNTIF('📋 وظایف'!E10:E42,"عملیات")</f>
        <v>0</v>
      </c>
      <c r="G8" s="22">
        <f>COUNTIF('📋 وظایف'!E10:E42,"پشتیبانی")</f>
        <v>0</v>
      </c>
      <c r="H8" s="23">
        <f>COUNTIF('📋 وظایف'!E10:E42,"استراتژی")</f>
        <v>0</v>
      </c>
    </row>
    <row r="9" spans="2:11" ht="4.5" customHeight="1" x14ac:dyDescent="0.2"/>
    <row r="10" spans="2:11" ht="21.75" customHeight="1" x14ac:dyDescent="0.2">
      <c r="B10" s="135" t="s">
        <v>12</v>
      </c>
      <c r="C10" s="135"/>
      <c r="D10" s="135"/>
      <c r="E10" s="135"/>
      <c r="F10" s="135"/>
      <c r="G10" s="135"/>
      <c r="H10" s="135"/>
      <c r="I10" s="135"/>
      <c r="J10" s="135"/>
      <c r="K10" s="135"/>
    </row>
    <row r="11" spans="2:11" ht="21.75" customHeight="1" x14ac:dyDescent="0.2">
      <c r="B11" s="24" t="s">
        <v>13</v>
      </c>
      <c r="C11" s="24" t="s">
        <v>14</v>
      </c>
      <c r="D11" s="24" t="s">
        <v>15</v>
      </c>
      <c r="E11" s="24" t="s">
        <v>16</v>
      </c>
      <c r="F11" s="24" t="s">
        <v>17</v>
      </c>
      <c r="G11" s="24" t="s">
        <v>18</v>
      </c>
      <c r="H11" s="24" t="s">
        <v>19</v>
      </c>
      <c r="I11" s="24" t="s">
        <v>20</v>
      </c>
      <c r="J11" s="24" t="s">
        <v>21</v>
      </c>
      <c r="K11" s="24" t="s">
        <v>22</v>
      </c>
    </row>
    <row r="12" spans="2:11" ht="21.75" customHeight="1" x14ac:dyDescent="0.2">
      <c r="B12" s="25" t="s">
        <v>23</v>
      </c>
      <c r="C12" s="26" t="s">
        <v>24</v>
      </c>
      <c r="D12" s="27" t="s">
        <v>25</v>
      </c>
      <c r="E12" s="28" t="s">
        <v>26</v>
      </c>
      <c r="F12" s="29" t="s">
        <v>5</v>
      </c>
      <c r="G12" s="30" t="s">
        <v>3</v>
      </c>
      <c r="H12" s="31" t="s">
        <v>27</v>
      </c>
      <c r="I12" s="32" t="s">
        <v>28</v>
      </c>
      <c r="J12" s="33">
        <f>IFERROR(10/16,0)</f>
        <v>0.625</v>
      </c>
      <c r="K12" s="27" t="s">
        <v>29</v>
      </c>
    </row>
    <row r="13" spans="2:11" ht="21.75" customHeight="1" x14ac:dyDescent="0.2">
      <c r="B13" s="34" t="s">
        <v>30</v>
      </c>
      <c r="C13" s="35" t="s">
        <v>31</v>
      </c>
      <c r="D13" s="36" t="s">
        <v>32</v>
      </c>
      <c r="E13" s="37" t="s">
        <v>33</v>
      </c>
      <c r="F13" s="38" t="s">
        <v>34</v>
      </c>
      <c r="G13" s="30" t="s">
        <v>3</v>
      </c>
      <c r="H13" s="39" t="s">
        <v>35</v>
      </c>
      <c r="I13" s="40" t="s">
        <v>36</v>
      </c>
      <c r="J13" s="33">
        <f>IFERROR(5/8,0)</f>
        <v>0.625</v>
      </c>
      <c r="K13" s="36" t="s">
        <v>37</v>
      </c>
    </row>
    <row r="14" spans="2:11" ht="21.75" customHeight="1" x14ac:dyDescent="0.2">
      <c r="B14" s="25" t="s">
        <v>38</v>
      </c>
      <c r="C14" s="41" t="s">
        <v>39</v>
      </c>
      <c r="D14" s="27" t="s">
        <v>40</v>
      </c>
      <c r="E14" s="28" t="s">
        <v>41</v>
      </c>
      <c r="F14" s="38" t="s">
        <v>34</v>
      </c>
      <c r="G14" s="42" t="s">
        <v>2</v>
      </c>
      <c r="H14" s="43" t="s">
        <v>42</v>
      </c>
      <c r="I14" s="32" t="s">
        <v>43</v>
      </c>
      <c r="J14" s="33">
        <f>IFERROR(7/6,0)</f>
        <v>1.1666666666666667</v>
      </c>
      <c r="K14" s="27" t="s">
        <v>29</v>
      </c>
    </row>
    <row r="15" spans="2:11" ht="21.75" customHeight="1" x14ac:dyDescent="0.2">
      <c r="B15" s="34" t="s">
        <v>44</v>
      </c>
      <c r="C15" s="44" t="s">
        <v>45</v>
      </c>
      <c r="D15" s="36" t="s">
        <v>46</v>
      </c>
      <c r="E15" s="37" t="s">
        <v>47</v>
      </c>
      <c r="F15" s="29" t="s">
        <v>5</v>
      </c>
      <c r="G15" s="42" t="s">
        <v>2</v>
      </c>
      <c r="H15" s="45" t="s">
        <v>48</v>
      </c>
      <c r="I15" s="40" t="s">
        <v>49</v>
      </c>
      <c r="J15" s="33">
        <f>IFERROR(9/10,0)</f>
        <v>0.9</v>
      </c>
      <c r="K15" s="36" t="s">
        <v>29</v>
      </c>
    </row>
    <row r="16" spans="2:11" ht="21.75" customHeight="1" x14ac:dyDescent="0.2">
      <c r="B16" s="25" t="s">
        <v>50</v>
      </c>
      <c r="C16" s="26" t="s">
        <v>51</v>
      </c>
      <c r="D16" s="27" t="s">
        <v>52</v>
      </c>
      <c r="E16" s="28" t="s">
        <v>53</v>
      </c>
      <c r="F16" s="46" t="s">
        <v>54</v>
      </c>
      <c r="G16" s="38" t="s">
        <v>4</v>
      </c>
      <c r="H16" s="31" t="s">
        <v>55</v>
      </c>
      <c r="I16" s="32" t="s">
        <v>56</v>
      </c>
      <c r="J16" s="33">
        <v>0</v>
      </c>
      <c r="K16" s="27" t="s">
        <v>37</v>
      </c>
    </row>
    <row r="17" spans="2:11" ht="21.75" customHeight="1" x14ac:dyDescent="0.2">
      <c r="B17" s="34" t="s">
        <v>57</v>
      </c>
      <c r="C17" s="35" t="s">
        <v>58</v>
      </c>
      <c r="D17" s="36" t="s">
        <v>25</v>
      </c>
      <c r="E17" s="37" t="s">
        <v>26</v>
      </c>
      <c r="F17" s="29" t="s">
        <v>5</v>
      </c>
      <c r="G17" s="30" t="s">
        <v>3</v>
      </c>
      <c r="H17" s="39" t="s">
        <v>59</v>
      </c>
      <c r="I17" s="40" t="s">
        <v>60</v>
      </c>
      <c r="J17" s="33">
        <f>IFERROR(3/5,0)</f>
        <v>0.6</v>
      </c>
      <c r="K17" s="36" t="s">
        <v>29</v>
      </c>
    </row>
    <row r="18" spans="2:11" ht="21.75" customHeight="1" x14ac:dyDescent="0.2">
      <c r="B18" s="25" t="s">
        <v>61</v>
      </c>
      <c r="C18" s="26" t="s">
        <v>62</v>
      </c>
      <c r="D18" s="27" t="s">
        <v>40</v>
      </c>
      <c r="E18" s="28" t="s">
        <v>63</v>
      </c>
      <c r="F18" s="46" t="s">
        <v>54</v>
      </c>
      <c r="G18" s="38" t="s">
        <v>4</v>
      </c>
      <c r="H18" s="31" t="s">
        <v>64</v>
      </c>
      <c r="I18" s="32" t="s">
        <v>65</v>
      </c>
      <c r="J18" s="33">
        <v>0</v>
      </c>
      <c r="K18" s="27" t="s">
        <v>66</v>
      </c>
    </row>
    <row r="19" spans="2:11" ht="21.75" customHeight="1" x14ac:dyDescent="0.2">
      <c r="B19" s="34" t="s">
        <v>67</v>
      </c>
      <c r="C19" s="35" t="s">
        <v>68</v>
      </c>
      <c r="D19" s="36" t="s">
        <v>46</v>
      </c>
      <c r="E19" s="37" t="s">
        <v>47</v>
      </c>
      <c r="F19" s="38" t="s">
        <v>34</v>
      </c>
      <c r="G19" s="30" t="s">
        <v>3</v>
      </c>
      <c r="H19" s="39" t="s">
        <v>69</v>
      </c>
      <c r="I19" s="40" t="s">
        <v>36</v>
      </c>
      <c r="J19" s="33">
        <f>IFERROR(4/8,0)</f>
        <v>0.5</v>
      </c>
      <c r="K19" s="36" t="s">
        <v>29</v>
      </c>
    </row>
    <row r="20" spans="2:11" ht="21.75" customHeight="1" x14ac:dyDescent="0.2">
      <c r="B20" s="25" t="s">
        <v>70</v>
      </c>
      <c r="C20" s="41" t="s">
        <v>71</v>
      </c>
      <c r="D20" s="27" t="s">
        <v>52</v>
      </c>
      <c r="E20" s="28" t="s">
        <v>53</v>
      </c>
      <c r="F20" s="29" t="s">
        <v>5</v>
      </c>
      <c r="G20" s="42" t="s">
        <v>2</v>
      </c>
      <c r="H20" s="43" t="s">
        <v>72</v>
      </c>
      <c r="I20" s="32" t="s">
        <v>73</v>
      </c>
      <c r="J20" s="33">
        <f>IFERROR(4/4,0)</f>
        <v>1</v>
      </c>
      <c r="K20" s="27" t="s">
        <v>29</v>
      </c>
    </row>
    <row r="21" spans="2:11" ht="21.75" customHeight="1" x14ac:dyDescent="0.2">
      <c r="B21" s="34" t="s">
        <v>74</v>
      </c>
      <c r="C21" s="35" t="s">
        <v>75</v>
      </c>
      <c r="D21" s="36" t="s">
        <v>76</v>
      </c>
      <c r="E21" s="37" t="s">
        <v>41</v>
      </c>
      <c r="F21" s="38" t="s">
        <v>34</v>
      </c>
      <c r="G21" s="30" t="s">
        <v>3</v>
      </c>
      <c r="H21" s="39" t="s">
        <v>77</v>
      </c>
      <c r="I21" s="40" t="s">
        <v>78</v>
      </c>
      <c r="J21" s="33">
        <f>IFERROR(7/15,0)</f>
        <v>0.46666666666666667</v>
      </c>
      <c r="K21" s="36" t="s">
        <v>37</v>
      </c>
    </row>
    <row r="22" spans="2:11" ht="21.75" customHeight="1" x14ac:dyDescent="0.2"/>
    <row r="23" spans="2:11" ht="21.75" customHeight="1" x14ac:dyDescent="0.2"/>
    <row r="24" spans="2:11" ht="21.75" customHeight="1" x14ac:dyDescent="0.2"/>
    <row r="25" spans="2:11" ht="21.75" customHeight="1" x14ac:dyDescent="0.2"/>
    <row r="26" spans="2:11" ht="4.5" customHeight="1" x14ac:dyDescent="0.2"/>
  </sheetData>
  <mergeCells count="3">
    <mergeCell ref="B2:K2"/>
    <mergeCell ref="B7:K7"/>
    <mergeCell ref="B10:K10"/>
  </mergeCells>
  <conditionalFormatting sqref="F12:F21">
    <cfRule type="expression" dxfId="3" priority="3">
      <formula>F12="🔴 بحرانی"</formula>
    </cfRule>
  </conditionalFormatting>
  <conditionalFormatting sqref="J12:J21">
    <cfRule type="colorScale" priority="2">
      <colorScale>
        <cfvo type="num" val="0"/>
        <cfvo type="num" val="0.5"/>
        <cfvo type="num" val="1"/>
        <color rgb="FFFCA5A5"/>
        <color rgb="FFFDE68A"/>
        <color rgb="FF6EE7B7"/>
      </colorScale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563EB"/>
  </sheetPr>
  <dimension ref="B1:O46"/>
  <sheetViews>
    <sheetView showGridLines="0" rightToLeft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8" sqref="B8"/>
    </sheetView>
  </sheetViews>
  <sheetFormatPr baseColWidth="10" defaultColWidth="8.6640625" defaultRowHeight="15" x14ac:dyDescent="0.2"/>
  <cols>
    <col min="1" max="1" width="1.5" customWidth="1"/>
    <col min="2" max="2" width="9" customWidth="1"/>
    <col min="3" max="3" width="28" customWidth="1"/>
    <col min="4" max="4" width="15" customWidth="1"/>
    <col min="5" max="5" width="16" customWidth="1"/>
    <col min="6" max="6" width="14" customWidth="1"/>
    <col min="7" max="7" width="12" customWidth="1"/>
    <col min="8" max="11" width="13" customWidth="1"/>
    <col min="12" max="13" width="10" customWidth="1"/>
    <col min="14" max="14" width="9" customWidth="1"/>
    <col min="15" max="15" width="10" customWidth="1"/>
    <col min="16" max="16" width="1.5" customWidth="1"/>
  </cols>
  <sheetData>
    <row r="1" spans="2:15" ht="4.5" customHeight="1" x14ac:dyDescent="0.2"/>
    <row r="2" spans="2:15" ht="49.5" customHeight="1" x14ac:dyDescent="0.2">
      <c r="B2" s="133" t="s">
        <v>79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2:15" ht="4.5" customHeight="1" x14ac:dyDescent="0.2"/>
    <row r="4" spans="2:15" ht="21.75" customHeight="1" x14ac:dyDescent="0.2">
      <c r="B4" s="1" t="s">
        <v>80</v>
      </c>
      <c r="C4" s="2" t="s">
        <v>81</v>
      </c>
      <c r="D4" s="3" t="s">
        <v>82</v>
      </c>
      <c r="E4" s="4" t="s">
        <v>83</v>
      </c>
      <c r="F4" s="5" t="s">
        <v>5</v>
      </c>
      <c r="G4" s="6" t="s">
        <v>6</v>
      </c>
      <c r="H4" s="1" t="s">
        <v>84</v>
      </c>
      <c r="I4" s="3" t="s">
        <v>85</v>
      </c>
      <c r="J4" s="4" t="s">
        <v>86</v>
      </c>
      <c r="K4" s="7" t="s">
        <v>87</v>
      </c>
    </row>
    <row r="5" spans="2:15" ht="25.5" customHeight="1" x14ac:dyDescent="0.2">
      <c r="B5" s="8">
        <f>COUNTA(C11:C442)</f>
        <v>12</v>
      </c>
      <c r="C5" s="9">
        <f>COUNTIF(H11:H42,"✅ تکمیل‌شده")</f>
        <v>4</v>
      </c>
      <c r="D5" s="10">
        <f>COUNTIF(H11:H42,"🔄 در جریان")</f>
        <v>5</v>
      </c>
      <c r="E5" s="11">
        <f>COUNTIF(H11:H42,"⏳ شروع‌نشده")</f>
        <v>3</v>
      </c>
      <c r="F5" s="12">
        <f>COUNTIF(G11:G42,"🔴 بحرانی")</f>
        <v>4</v>
      </c>
      <c r="G5" s="13">
        <f>IFERROR(COUNTIF(H11:H42,"✅ تکمیل‌شده")/COUNTA(C10:C42),0)</f>
        <v>0.30769230769230771</v>
      </c>
      <c r="H5" s="47">
        <f>IFERROR(SUM(L11:L42),0)</f>
        <v>154</v>
      </c>
      <c r="I5" s="48">
        <f>IFERROR(SUM(M11:M42),0)</f>
        <v>55</v>
      </c>
      <c r="J5" s="49">
        <f>IFERROR(SUM(M11:M42)/SUM(L11:L42),0)</f>
        <v>0.35714285714285715</v>
      </c>
      <c r="K5" s="50">
        <f>IFERROR(AVERAGE(O11:O42),0)</f>
        <v>5.9671875000000005</v>
      </c>
    </row>
    <row r="6" spans="2:15" ht="21.75" customHeight="1" x14ac:dyDescent="0.2">
      <c r="B6" s="1" t="s">
        <v>88</v>
      </c>
      <c r="C6" s="3" t="s">
        <v>25</v>
      </c>
      <c r="D6" s="1" t="s">
        <v>32</v>
      </c>
      <c r="E6" s="2" t="s">
        <v>40</v>
      </c>
      <c r="F6" s="4" t="s">
        <v>46</v>
      </c>
      <c r="G6" s="5" t="s">
        <v>52</v>
      </c>
      <c r="H6" s="6" t="s">
        <v>89</v>
      </c>
      <c r="I6" s="7" t="s">
        <v>76</v>
      </c>
    </row>
    <row r="7" spans="2:15" ht="25.5" customHeight="1" x14ac:dyDescent="0.2">
      <c r="B7" s="8">
        <f>COUNTA('⚙️ تنظیمات'!B8:B14)</f>
        <v>6</v>
      </c>
      <c r="C7" s="10">
        <f>COUNTIF(D11:D42,"توسعه محصول")</f>
        <v>3</v>
      </c>
      <c r="D7" s="8">
        <f>COUNTIF(D11:D42,"فروش و بازاریابی")</f>
        <v>1</v>
      </c>
      <c r="E7" s="9">
        <f>COUNTIF(D11:D42,"منابع انسانی")</f>
        <v>2</v>
      </c>
      <c r="F7" s="11">
        <f>COUNTIF(D11:D42,"مالی")</f>
        <v>2</v>
      </c>
      <c r="G7" s="12">
        <f>COUNTIF(D10:D42,"عملیات")</f>
        <v>2</v>
      </c>
      <c r="H7" s="51">
        <f>COUNTIF(D11:D42,"پشتیبانی")</f>
        <v>1</v>
      </c>
      <c r="I7" s="16">
        <f>COUNTIF(D11:D42,"استراتژی")</f>
        <v>1</v>
      </c>
    </row>
    <row r="8" spans="2:15" ht="4.5" customHeight="1" x14ac:dyDescent="0.2"/>
    <row r="9" spans="2:15" ht="25.5" customHeight="1" x14ac:dyDescent="0.2">
      <c r="B9" s="134" t="s">
        <v>90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2:15" ht="25.5" customHeight="1" x14ac:dyDescent="0.2">
      <c r="B10" s="24" t="s">
        <v>13</v>
      </c>
      <c r="C10" s="24" t="s">
        <v>14</v>
      </c>
      <c r="D10" s="24" t="s">
        <v>15</v>
      </c>
      <c r="E10" s="24" t="s">
        <v>91</v>
      </c>
      <c r="F10" s="24" t="s">
        <v>16</v>
      </c>
      <c r="G10" s="24" t="s">
        <v>17</v>
      </c>
      <c r="H10" s="24" t="s">
        <v>18</v>
      </c>
      <c r="I10" s="24" t="s">
        <v>92</v>
      </c>
      <c r="J10" s="24" t="s">
        <v>93</v>
      </c>
      <c r="K10" s="24" t="s">
        <v>94</v>
      </c>
      <c r="L10" s="24" t="s">
        <v>95</v>
      </c>
      <c r="M10" s="24" t="s">
        <v>96</v>
      </c>
      <c r="N10" s="24" t="s">
        <v>97</v>
      </c>
      <c r="O10" s="24" t="s">
        <v>98</v>
      </c>
    </row>
    <row r="11" spans="2:15" ht="21.75" customHeight="1" x14ac:dyDescent="0.2">
      <c r="B11" s="25" t="s">
        <v>23</v>
      </c>
      <c r="C11" s="52" t="s">
        <v>24</v>
      </c>
      <c r="D11" s="27" t="s">
        <v>25</v>
      </c>
      <c r="E11" s="53" t="s">
        <v>99</v>
      </c>
      <c r="F11" s="28" t="s">
        <v>26</v>
      </c>
      <c r="G11" s="54" t="s">
        <v>5</v>
      </c>
      <c r="H11" s="55" t="s">
        <v>2</v>
      </c>
      <c r="I11" s="27" t="s">
        <v>100</v>
      </c>
      <c r="J11" s="56" t="s">
        <v>27</v>
      </c>
      <c r="K11" s="43"/>
      <c r="L11" s="32">
        <v>16</v>
      </c>
      <c r="M11" s="32">
        <v>10</v>
      </c>
      <c r="N11" s="57">
        <f>IFERROR(M11/L11,0)</f>
        <v>0.625</v>
      </c>
      <c r="O11" s="58">
        <f t="shared" ref="O11:O42" si="0">IFERROR((IF(G11="🔴 بحرانی",4,IF(G11="🟠 بالا",3,IF(G11="🟡 متوسط",2,1)))*2+IF(H11="✅ تکمیل‌شده",5,IF(H11="🔄 در جریان",3,1))+MIN(N11*3,3)),0)</f>
        <v>14.875</v>
      </c>
    </row>
    <row r="12" spans="2:15" ht="21.75" customHeight="1" x14ac:dyDescent="0.2">
      <c r="B12" s="34" t="s">
        <v>30</v>
      </c>
      <c r="C12" s="59" t="s">
        <v>31</v>
      </c>
      <c r="D12" s="36" t="s">
        <v>32</v>
      </c>
      <c r="E12" s="60" t="s">
        <v>101</v>
      </c>
      <c r="F12" s="37" t="s">
        <v>33</v>
      </c>
      <c r="G12" s="61" t="s">
        <v>34</v>
      </c>
      <c r="H12" s="55" t="s">
        <v>3</v>
      </c>
      <c r="I12" s="36" t="s">
        <v>102</v>
      </c>
      <c r="J12" s="62" t="s">
        <v>35</v>
      </c>
      <c r="K12" s="45"/>
      <c r="L12" s="40">
        <v>8</v>
      </c>
      <c r="M12" s="40">
        <v>5</v>
      </c>
      <c r="N12" s="57">
        <f t="shared" ref="N11:N42" si="1">IFERROR(M12/L12,0)</f>
        <v>0.625</v>
      </c>
      <c r="O12" s="58">
        <f t="shared" si="0"/>
        <v>10.875</v>
      </c>
    </row>
    <row r="13" spans="2:15" ht="21.75" customHeight="1" x14ac:dyDescent="0.2">
      <c r="B13" s="25" t="s">
        <v>38</v>
      </c>
      <c r="C13" s="63" t="s">
        <v>39</v>
      </c>
      <c r="D13" s="27" t="s">
        <v>40</v>
      </c>
      <c r="E13" s="53"/>
      <c r="F13" s="28" t="s">
        <v>41</v>
      </c>
      <c r="G13" s="61" t="s">
        <v>34</v>
      </c>
      <c r="H13" s="64" t="s">
        <v>2</v>
      </c>
      <c r="I13" s="27" t="s">
        <v>103</v>
      </c>
      <c r="J13" s="43" t="s">
        <v>42</v>
      </c>
      <c r="K13" s="43" t="s">
        <v>104</v>
      </c>
      <c r="L13" s="32">
        <v>6</v>
      </c>
      <c r="M13" s="32">
        <v>7</v>
      </c>
      <c r="N13" s="57">
        <f t="shared" si="1"/>
        <v>1.1666666666666667</v>
      </c>
      <c r="O13" s="58">
        <f t="shared" si="0"/>
        <v>14</v>
      </c>
    </row>
    <row r="14" spans="2:15" ht="21.75" customHeight="1" x14ac:dyDescent="0.2">
      <c r="B14" s="34" t="s">
        <v>44</v>
      </c>
      <c r="C14" s="65" t="s">
        <v>45</v>
      </c>
      <c r="D14" s="36" t="s">
        <v>46</v>
      </c>
      <c r="E14" s="60"/>
      <c r="F14" s="37" t="s">
        <v>47</v>
      </c>
      <c r="G14" s="54" t="s">
        <v>5</v>
      </c>
      <c r="H14" s="64" t="s">
        <v>2</v>
      </c>
      <c r="I14" s="36" t="s">
        <v>100</v>
      </c>
      <c r="J14" s="45" t="s">
        <v>48</v>
      </c>
      <c r="K14" s="45" t="s">
        <v>105</v>
      </c>
      <c r="L14" s="40">
        <v>10</v>
      </c>
      <c r="M14" s="40">
        <v>9</v>
      </c>
      <c r="N14" s="57">
        <f t="shared" si="1"/>
        <v>0.9</v>
      </c>
      <c r="O14" s="58">
        <f t="shared" si="0"/>
        <v>15.7</v>
      </c>
    </row>
    <row r="15" spans="2:15" ht="21.75" customHeight="1" x14ac:dyDescent="0.2">
      <c r="B15" s="25" t="s">
        <v>50</v>
      </c>
      <c r="C15" s="52" t="s">
        <v>51</v>
      </c>
      <c r="D15" s="27" t="s">
        <v>52</v>
      </c>
      <c r="E15" s="53" t="s">
        <v>106</v>
      </c>
      <c r="F15" s="28" t="s">
        <v>53</v>
      </c>
      <c r="G15" s="66" t="s">
        <v>54</v>
      </c>
      <c r="H15" s="61" t="s">
        <v>4</v>
      </c>
      <c r="I15" s="27" t="s">
        <v>59</v>
      </c>
      <c r="J15" s="56" t="s">
        <v>55</v>
      </c>
      <c r="K15" s="43"/>
      <c r="L15" s="32">
        <v>12</v>
      </c>
      <c r="M15" s="32">
        <v>0</v>
      </c>
      <c r="N15" s="57">
        <f t="shared" si="1"/>
        <v>0</v>
      </c>
      <c r="O15" s="58">
        <f t="shared" si="0"/>
        <v>5</v>
      </c>
    </row>
    <row r="16" spans="2:15" ht="21.75" customHeight="1" x14ac:dyDescent="0.2">
      <c r="B16" s="34" t="s">
        <v>57</v>
      </c>
      <c r="C16" s="59" t="s">
        <v>58</v>
      </c>
      <c r="D16" s="36" t="s">
        <v>25</v>
      </c>
      <c r="E16" s="60" t="s">
        <v>107</v>
      </c>
      <c r="F16" s="37" t="s">
        <v>26</v>
      </c>
      <c r="G16" s="54" t="s">
        <v>5</v>
      </c>
      <c r="H16" s="55" t="s">
        <v>3</v>
      </c>
      <c r="I16" s="36" t="s">
        <v>72</v>
      </c>
      <c r="J16" s="62" t="s">
        <v>59</v>
      </c>
      <c r="K16" s="45"/>
      <c r="L16" s="40">
        <v>5</v>
      </c>
      <c r="M16" s="40">
        <v>3</v>
      </c>
      <c r="N16" s="57">
        <f t="shared" si="1"/>
        <v>0.6</v>
      </c>
      <c r="O16" s="58">
        <f t="shared" si="0"/>
        <v>12.8</v>
      </c>
    </row>
    <row r="17" spans="2:15" ht="21.75" customHeight="1" x14ac:dyDescent="0.2">
      <c r="B17" s="25" t="s">
        <v>61</v>
      </c>
      <c r="C17" s="52" t="s">
        <v>62</v>
      </c>
      <c r="D17" s="27" t="s">
        <v>40</v>
      </c>
      <c r="E17" s="53"/>
      <c r="F17" s="28" t="s">
        <v>63</v>
      </c>
      <c r="G17" s="66" t="s">
        <v>54</v>
      </c>
      <c r="H17" s="61" t="s">
        <v>4</v>
      </c>
      <c r="I17" s="27" t="s">
        <v>27</v>
      </c>
      <c r="J17" s="56" t="s">
        <v>64</v>
      </c>
      <c r="K17" s="43"/>
      <c r="L17" s="32">
        <v>20</v>
      </c>
      <c r="M17" s="32">
        <v>0</v>
      </c>
      <c r="N17" s="57">
        <f t="shared" si="1"/>
        <v>0</v>
      </c>
      <c r="O17" s="58">
        <f t="shared" si="0"/>
        <v>5</v>
      </c>
    </row>
    <row r="18" spans="2:15" ht="21.75" customHeight="1" x14ac:dyDescent="0.2">
      <c r="B18" s="34" t="s">
        <v>67</v>
      </c>
      <c r="C18" s="59" t="s">
        <v>68</v>
      </c>
      <c r="D18" s="36" t="s">
        <v>46</v>
      </c>
      <c r="E18" s="60"/>
      <c r="F18" s="37" t="s">
        <v>47</v>
      </c>
      <c r="G18" s="61" t="s">
        <v>34</v>
      </c>
      <c r="H18" s="55" t="s">
        <v>3</v>
      </c>
      <c r="I18" s="36" t="s">
        <v>103</v>
      </c>
      <c r="J18" s="62" t="s">
        <v>69</v>
      </c>
      <c r="K18" s="45"/>
      <c r="L18" s="40">
        <v>8</v>
      </c>
      <c r="M18" s="40">
        <v>4</v>
      </c>
      <c r="N18" s="57">
        <f t="shared" si="1"/>
        <v>0.5</v>
      </c>
      <c r="O18" s="58">
        <f t="shared" si="0"/>
        <v>10.5</v>
      </c>
    </row>
    <row r="19" spans="2:15" ht="21.75" customHeight="1" x14ac:dyDescent="0.2">
      <c r="B19" s="25" t="s">
        <v>70</v>
      </c>
      <c r="C19" s="63" t="s">
        <v>71</v>
      </c>
      <c r="D19" s="27" t="s">
        <v>52</v>
      </c>
      <c r="E19" s="53"/>
      <c r="F19" s="28" t="s">
        <v>53</v>
      </c>
      <c r="G19" s="54" t="s">
        <v>5</v>
      </c>
      <c r="H19" s="64" t="s">
        <v>2</v>
      </c>
      <c r="I19" s="27" t="s">
        <v>108</v>
      </c>
      <c r="J19" s="43" t="s">
        <v>72</v>
      </c>
      <c r="K19" s="43" t="s">
        <v>48</v>
      </c>
      <c r="L19" s="32">
        <v>4</v>
      </c>
      <c r="M19" s="32">
        <v>4</v>
      </c>
      <c r="N19" s="57">
        <f t="shared" si="1"/>
        <v>1</v>
      </c>
      <c r="O19" s="58">
        <f t="shared" si="0"/>
        <v>16</v>
      </c>
    </row>
    <row r="20" spans="2:15" ht="21.75" customHeight="1" x14ac:dyDescent="0.2">
      <c r="B20" s="34" t="s">
        <v>74</v>
      </c>
      <c r="C20" s="59" t="s">
        <v>75</v>
      </c>
      <c r="D20" s="36" t="s">
        <v>76</v>
      </c>
      <c r="E20" s="60"/>
      <c r="F20" s="37" t="s">
        <v>41</v>
      </c>
      <c r="G20" s="61" t="s">
        <v>34</v>
      </c>
      <c r="H20" s="55" t="s">
        <v>3</v>
      </c>
      <c r="I20" s="36" t="s">
        <v>105</v>
      </c>
      <c r="J20" s="62" t="s">
        <v>77</v>
      </c>
      <c r="K20" s="45"/>
      <c r="L20" s="40">
        <v>15</v>
      </c>
      <c r="M20" s="40">
        <v>7</v>
      </c>
      <c r="N20" s="57">
        <f t="shared" si="1"/>
        <v>0.46666666666666667</v>
      </c>
      <c r="O20" s="58">
        <f t="shared" si="0"/>
        <v>10.4</v>
      </c>
    </row>
    <row r="21" spans="2:15" ht="21.75" customHeight="1" x14ac:dyDescent="0.2">
      <c r="B21" s="25" t="s">
        <v>109</v>
      </c>
      <c r="C21" s="52" t="s">
        <v>110</v>
      </c>
      <c r="D21" s="27" t="s">
        <v>25</v>
      </c>
      <c r="E21" s="53" t="s">
        <v>111</v>
      </c>
      <c r="F21" s="28" t="s">
        <v>26</v>
      </c>
      <c r="G21" s="61" t="s">
        <v>34</v>
      </c>
      <c r="H21" s="61" t="s">
        <v>4</v>
      </c>
      <c r="I21" s="27" t="s">
        <v>35</v>
      </c>
      <c r="J21" s="56" t="s">
        <v>112</v>
      </c>
      <c r="K21" s="43"/>
      <c r="L21" s="32">
        <v>40</v>
      </c>
      <c r="M21" s="32">
        <v>0</v>
      </c>
      <c r="N21" s="57">
        <f t="shared" si="1"/>
        <v>0</v>
      </c>
      <c r="O21" s="58">
        <f t="shared" si="0"/>
        <v>7</v>
      </c>
    </row>
    <row r="22" spans="2:15" ht="21.75" customHeight="1" x14ac:dyDescent="0.2">
      <c r="B22" s="34" t="s">
        <v>113</v>
      </c>
      <c r="C22" s="59" t="s">
        <v>114</v>
      </c>
      <c r="D22" s="36" t="s">
        <v>89</v>
      </c>
      <c r="E22" s="60"/>
      <c r="F22" s="37" t="s">
        <v>63</v>
      </c>
      <c r="G22" s="66" t="s">
        <v>54</v>
      </c>
      <c r="H22" s="55" t="s">
        <v>3</v>
      </c>
      <c r="I22" s="36" t="s">
        <v>100</v>
      </c>
      <c r="J22" s="62" t="s">
        <v>115</v>
      </c>
      <c r="K22" s="45"/>
      <c r="L22" s="40">
        <v>10</v>
      </c>
      <c r="M22" s="40">
        <v>6</v>
      </c>
      <c r="N22" s="57">
        <f t="shared" si="1"/>
        <v>0.6</v>
      </c>
      <c r="O22" s="58">
        <f t="shared" si="0"/>
        <v>8.8000000000000007</v>
      </c>
    </row>
    <row r="23" spans="2:15" ht="21.75" customHeight="1" x14ac:dyDescent="0.2">
      <c r="B23" s="67" t="s">
        <v>116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57">
        <f t="shared" si="1"/>
        <v>0</v>
      </c>
      <c r="O23" s="58">
        <f t="shared" si="0"/>
        <v>3</v>
      </c>
    </row>
    <row r="24" spans="2:15" ht="21.75" customHeight="1" x14ac:dyDescent="0.2">
      <c r="B24" s="69" t="s">
        <v>117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57">
        <f t="shared" si="1"/>
        <v>0</v>
      </c>
      <c r="O24" s="58">
        <f t="shared" si="0"/>
        <v>3</v>
      </c>
    </row>
    <row r="25" spans="2:15" ht="21.75" customHeight="1" x14ac:dyDescent="0.2">
      <c r="B25" s="67" t="s">
        <v>118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57">
        <f t="shared" si="1"/>
        <v>0</v>
      </c>
      <c r="O25" s="58">
        <f t="shared" si="0"/>
        <v>3</v>
      </c>
    </row>
    <row r="26" spans="2:15" ht="21.75" customHeight="1" x14ac:dyDescent="0.2">
      <c r="B26" s="69" t="s">
        <v>119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57">
        <f t="shared" si="1"/>
        <v>0</v>
      </c>
      <c r="O26" s="58">
        <f t="shared" si="0"/>
        <v>3</v>
      </c>
    </row>
    <row r="27" spans="2:15" ht="21.75" customHeight="1" x14ac:dyDescent="0.2">
      <c r="B27" s="67" t="s">
        <v>120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57">
        <f t="shared" si="1"/>
        <v>0</v>
      </c>
      <c r="O27" s="58">
        <f t="shared" si="0"/>
        <v>3</v>
      </c>
    </row>
    <row r="28" spans="2:15" ht="21.75" customHeight="1" x14ac:dyDescent="0.2">
      <c r="B28" s="69" t="s">
        <v>121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7">
        <f t="shared" si="1"/>
        <v>0</v>
      </c>
      <c r="O28" s="58">
        <f t="shared" si="0"/>
        <v>3</v>
      </c>
    </row>
    <row r="29" spans="2:15" ht="21.75" customHeight="1" x14ac:dyDescent="0.2">
      <c r="B29" s="67" t="s">
        <v>122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57">
        <f t="shared" si="1"/>
        <v>0</v>
      </c>
      <c r="O29" s="58">
        <f t="shared" si="0"/>
        <v>3</v>
      </c>
    </row>
    <row r="30" spans="2:15" ht="21.75" customHeight="1" x14ac:dyDescent="0.2">
      <c r="B30" s="69" t="s">
        <v>123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57">
        <f t="shared" si="1"/>
        <v>0</v>
      </c>
      <c r="O30" s="58">
        <f t="shared" si="0"/>
        <v>3</v>
      </c>
    </row>
    <row r="31" spans="2:15" ht="21.75" customHeight="1" x14ac:dyDescent="0.2">
      <c r="B31" s="67" t="s">
        <v>124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57">
        <f t="shared" si="1"/>
        <v>0</v>
      </c>
      <c r="O31" s="58">
        <f t="shared" si="0"/>
        <v>3</v>
      </c>
    </row>
    <row r="32" spans="2:15" ht="21.75" customHeight="1" x14ac:dyDescent="0.2">
      <c r="B32" s="69" t="s">
        <v>125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57">
        <f t="shared" si="1"/>
        <v>0</v>
      </c>
      <c r="O32" s="58">
        <f t="shared" si="0"/>
        <v>3</v>
      </c>
    </row>
    <row r="33" spans="2:15" ht="21.75" customHeight="1" x14ac:dyDescent="0.2">
      <c r="B33" s="67" t="s">
        <v>126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57">
        <f t="shared" si="1"/>
        <v>0</v>
      </c>
      <c r="O33" s="58">
        <f t="shared" si="0"/>
        <v>3</v>
      </c>
    </row>
    <row r="34" spans="2:15" ht="21.75" customHeight="1" x14ac:dyDescent="0.2">
      <c r="B34" s="69" t="s">
        <v>127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57">
        <f t="shared" si="1"/>
        <v>0</v>
      </c>
      <c r="O34" s="58">
        <f t="shared" si="0"/>
        <v>3</v>
      </c>
    </row>
    <row r="35" spans="2:15" ht="21.75" customHeight="1" x14ac:dyDescent="0.2">
      <c r="B35" s="67" t="s">
        <v>128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57">
        <f t="shared" si="1"/>
        <v>0</v>
      </c>
      <c r="O35" s="58">
        <f t="shared" si="0"/>
        <v>3</v>
      </c>
    </row>
    <row r="36" spans="2:15" ht="21.75" customHeight="1" x14ac:dyDescent="0.2">
      <c r="B36" s="69" t="s">
        <v>129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57">
        <f t="shared" si="1"/>
        <v>0</v>
      </c>
      <c r="O36" s="58">
        <f t="shared" si="0"/>
        <v>3</v>
      </c>
    </row>
    <row r="37" spans="2:15" ht="21.75" customHeight="1" x14ac:dyDescent="0.2">
      <c r="B37" s="67" t="s">
        <v>130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57">
        <f t="shared" si="1"/>
        <v>0</v>
      </c>
      <c r="O37" s="58">
        <f t="shared" si="0"/>
        <v>3</v>
      </c>
    </row>
    <row r="38" spans="2:15" ht="21.75" customHeight="1" x14ac:dyDescent="0.2">
      <c r="B38" s="69" t="s">
        <v>131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57">
        <f t="shared" si="1"/>
        <v>0</v>
      </c>
      <c r="O38" s="58">
        <f t="shared" si="0"/>
        <v>3</v>
      </c>
    </row>
    <row r="39" spans="2:15" ht="21.75" customHeight="1" x14ac:dyDescent="0.2">
      <c r="B39" s="67" t="s">
        <v>132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57">
        <f t="shared" si="1"/>
        <v>0</v>
      </c>
      <c r="O39" s="58">
        <f t="shared" si="0"/>
        <v>3</v>
      </c>
    </row>
    <row r="40" spans="2:15" ht="21.75" customHeight="1" x14ac:dyDescent="0.2">
      <c r="B40" s="69" t="s">
        <v>133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57">
        <f t="shared" si="1"/>
        <v>0</v>
      </c>
      <c r="O40" s="58">
        <f t="shared" si="0"/>
        <v>3</v>
      </c>
    </row>
    <row r="41" spans="2:15" ht="21.75" customHeight="1" x14ac:dyDescent="0.2">
      <c r="B41" s="67" t="s">
        <v>134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57">
        <f t="shared" si="1"/>
        <v>0</v>
      </c>
      <c r="O41" s="58">
        <f t="shared" si="0"/>
        <v>3</v>
      </c>
    </row>
    <row r="42" spans="2:15" ht="21.75" customHeight="1" x14ac:dyDescent="0.2">
      <c r="B42" s="69" t="s">
        <v>135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57">
        <f t="shared" si="1"/>
        <v>0</v>
      </c>
      <c r="O42" s="58">
        <f t="shared" si="0"/>
        <v>3</v>
      </c>
    </row>
    <row r="43" spans="2:15" ht="21.75" customHeight="1" x14ac:dyDescent="0.2"/>
    <row r="44" spans="2:15" ht="21.75" customHeight="1" x14ac:dyDescent="0.2"/>
    <row r="45" spans="2:15" ht="21.75" customHeight="1" x14ac:dyDescent="0.2"/>
    <row r="46" spans="2:15" ht="21.75" customHeight="1" x14ac:dyDescent="0.2"/>
  </sheetData>
  <mergeCells count="2">
    <mergeCell ref="B2:O2"/>
    <mergeCell ref="B9:O9"/>
  </mergeCells>
  <conditionalFormatting sqref="G11:G42">
    <cfRule type="expression" dxfId="2" priority="3">
      <formula>G11="🔴 بحرانی"</formula>
    </cfRule>
  </conditionalFormatting>
  <conditionalFormatting sqref="H11:H42">
    <cfRule type="expression" dxfId="1" priority="2">
      <formula>H11="✅ تکمیل‌شده"</formula>
    </cfRule>
  </conditionalFormatting>
  <conditionalFormatting sqref="N11:N42">
    <cfRule type="dataBar" priority="5">
      <dataBar>
        <cfvo type="num" val="0"/>
        <cfvo type="num" val="1"/>
        <color rgb="FF2563EB"/>
      </dataBar>
      <extLst>
        <ext xmlns:x14="http://schemas.microsoft.com/office/spreadsheetml/2009/9/main" uri="{B025F937-C7B1-47D3-B67F-A62EFF666E3E}">
          <x14:id>{F7B6AC33-D7A8-4061-9B1A-61DBA718FBEA}</x14:id>
        </ext>
      </extLst>
    </cfRule>
  </conditionalFormatting>
  <conditionalFormatting sqref="O11:O42">
    <cfRule type="colorScale" priority="4">
      <colorScale>
        <cfvo type="num" val="0"/>
        <cfvo type="num" val="8"/>
        <cfvo type="num" val="16"/>
        <color rgb="FFFCA5A5"/>
        <color rgb="FFFDE68A"/>
        <color rgb="FF6EE7B7"/>
      </colorScale>
    </cfRule>
  </conditionalFormatting>
  <dataValidations count="4">
    <dataValidation type="list" allowBlank="1" sqref="D11:D42" xr:uid="{00000000-0002-0000-0100-000000000000}">
      <formula1>"توسعه محصول,فروش و بازاریابی,منابع انسانی,مالی,عملیات,پشتیبانی,استراتژی"</formula1>
      <formula2>0</formula2>
    </dataValidation>
    <dataValidation type="list" allowBlank="1" sqref="G11:G42" xr:uid="{00000000-0002-0000-0100-000001000000}">
      <formula1>"🔴 بحرانی,🟠 بالا,🟡 متوسط,🟢 پایین"</formula1>
      <formula2>0</formula2>
    </dataValidation>
    <dataValidation type="list" allowBlank="1" sqref="H11:H42" xr:uid="{00000000-0002-0000-0100-000002000000}">
      <formula1>"⏳ شروع‌نشده,🔄 در جریان,✅ تکمیل‌شده,⏸ متوقف,❌ لغو‌شده"</formula1>
      <formula2>0</formula2>
    </dataValidation>
    <dataValidation type="list" allowBlank="1" sqref="F11:F42" xr:uid="{00000000-0002-0000-0100-000003000000}">
      <formula1>"علی رضایی,مریم احمدی,سینا کریمی,زهرا نوری,فرهاد محمدی,لیلا صادقی"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7B6AC33-D7A8-4061-9B1A-61DBA718FBEA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2563EB"/>
            </x14:dataBar>
          </x14:cfRule>
          <xm:sqref>N11:N42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D9488"/>
  </sheetPr>
  <dimension ref="B1:L26"/>
  <sheetViews>
    <sheetView showGridLines="0" rightToLeft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6" sqref="C6"/>
    </sheetView>
  </sheetViews>
  <sheetFormatPr baseColWidth="10" defaultColWidth="8.6640625" defaultRowHeight="15" x14ac:dyDescent="0.2"/>
  <cols>
    <col min="1" max="1" width="1.5" customWidth="1"/>
    <col min="2" max="2" width="9" customWidth="1"/>
    <col min="3" max="3" width="32" customWidth="1"/>
    <col min="4" max="4" width="13" customWidth="1"/>
    <col min="5" max="5" width="12" customWidth="1"/>
    <col min="6" max="6" width="11" customWidth="1"/>
    <col min="7" max="8" width="13" customWidth="1"/>
    <col min="9" max="9" width="10" customWidth="1"/>
    <col min="10" max="11" width="12" customWidth="1"/>
    <col min="12" max="12" width="13" customWidth="1"/>
    <col min="13" max="13" width="1.5" customWidth="1"/>
  </cols>
  <sheetData>
    <row r="1" spans="2:12" ht="4.5" customHeight="1" x14ac:dyDescent="0.2"/>
    <row r="2" spans="2:12" ht="49.5" customHeight="1" x14ac:dyDescent="0.2">
      <c r="B2" s="136" t="s">
        <v>136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2:12" ht="4.5" customHeight="1" x14ac:dyDescent="0.2"/>
    <row r="4" spans="2:12" ht="21.75" customHeight="1" x14ac:dyDescent="0.2">
      <c r="B4" s="3" t="s">
        <v>137</v>
      </c>
      <c r="C4" s="2" t="s">
        <v>81</v>
      </c>
      <c r="D4" s="1" t="s">
        <v>138</v>
      </c>
      <c r="E4" s="4" t="s">
        <v>139</v>
      </c>
      <c r="F4" s="5" t="s">
        <v>5</v>
      </c>
      <c r="G4" s="7" t="s">
        <v>140</v>
      </c>
      <c r="H4" s="6" t="s">
        <v>141</v>
      </c>
      <c r="I4" s="71" t="s">
        <v>142</v>
      </c>
    </row>
    <row r="5" spans="2:12" ht="25.5" customHeight="1" x14ac:dyDescent="0.2">
      <c r="B5" s="10">
        <f>COUNTA(C9:C32)-COUNTBLANK(C9:C32)</f>
        <v>-8</v>
      </c>
      <c r="C5" s="9">
        <f>COUNTIF(H9:H32,"✅ تکمیل‌شده")</f>
        <v>1</v>
      </c>
      <c r="D5" s="8">
        <f>COUNTIF(H9:H32,"🔄 در جریان")</f>
        <v>6</v>
      </c>
      <c r="E5" s="72">
        <f>IFERROR(AVERAGEIF(H9:H32,"🔄 در جریان",I9:I32),0)</f>
        <v>51.166666666666664</v>
      </c>
      <c r="F5" s="12">
        <f>COUNTIF(E9:E32,"🔴 بحرانی")</f>
        <v>3</v>
      </c>
      <c r="G5" s="16">
        <f>COUNTIF(F9:F32,"سالانه")</f>
        <v>2</v>
      </c>
      <c r="H5" s="51">
        <f>COUNTIF(F9:F32,"فصلی")</f>
        <v>3</v>
      </c>
      <c r="I5" s="73">
        <f>COUNTIF(F9:F32,"ماهانه")</f>
        <v>2</v>
      </c>
    </row>
    <row r="6" spans="2:12" ht="4.5" customHeight="1" x14ac:dyDescent="0.2"/>
    <row r="7" spans="2:12" ht="25.5" customHeight="1" x14ac:dyDescent="0.2">
      <c r="B7" s="137" t="s">
        <v>143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2:12" ht="25.5" customHeight="1" x14ac:dyDescent="0.2">
      <c r="B8" s="24" t="s">
        <v>13</v>
      </c>
      <c r="C8" s="24" t="s">
        <v>144</v>
      </c>
      <c r="D8" s="24" t="s">
        <v>145</v>
      </c>
      <c r="E8" s="24" t="s">
        <v>17</v>
      </c>
      <c r="F8" s="24" t="s">
        <v>146</v>
      </c>
      <c r="G8" s="24" t="s">
        <v>92</v>
      </c>
      <c r="H8" s="24" t="s">
        <v>18</v>
      </c>
      <c r="I8" s="24" t="s">
        <v>147</v>
      </c>
      <c r="J8" s="24" t="s">
        <v>19</v>
      </c>
      <c r="K8" s="24" t="s">
        <v>148</v>
      </c>
      <c r="L8" s="24" t="s">
        <v>22</v>
      </c>
    </row>
    <row r="9" spans="2:12" ht="25.5" customHeight="1" x14ac:dyDescent="0.2">
      <c r="B9" s="74" t="s">
        <v>149</v>
      </c>
      <c r="C9" s="52" t="s">
        <v>150</v>
      </c>
      <c r="D9" s="27" t="s">
        <v>46</v>
      </c>
      <c r="E9" s="54" t="s">
        <v>5</v>
      </c>
      <c r="F9" s="75" t="s">
        <v>151</v>
      </c>
      <c r="G9" s="27" t="s">
        <v>152</v>
      </c>
      <c r="H9" s="55" t="s">
        <v>3</v>
      </c>
      <c r="I9" s="76">
        <v>35</v>
      </c>
      <c r="J9" s="56" t="s">
        <v>153</v>
      </c>
      <c r="K9" s="77">
        <f>COUNTIF('📋 وظایف'!H10:H42,"🔄 در جریان")</f>
        <v>5</v>
      </c>
      <c r="L9" s="78"/>
    </row>
    <row r="10" spans="2:12" ht="25.5" customHeight="1" x14ac:dyDescent="0.2">
      <c r="B10" s="79" t="s">
        <v>154</v>
      </c>
      <c r="C10" s="59" t="s">
        <v>155</v>
      </c>
      <c r="D10" s="36" t="s">
        <v>156</v>
      </c>
      <c r="E10" s="54" t="s">
        <v>5</v>
      </c>
      <c r="F10" s="75" t="s">
        <v>151</v>
      </c>
      <c r="G10" s="36" t="s">
        <v>152</v>
      </c>
      <c r="H10" s="55" t="s">
        <v>3</v>
      </c>
      <c r="I10" s="76">
        <v>42</v>
      </c>
      <c r="J10" s="62" t="s">
        <v>153</v>
      </c>
      <c r="K10" s="77">
        <f>COUNTIF('📋 وظایف'!H10:H42,"🔄 در جریان")</f>
        <v>5</v>
      </c>
      <c r="L10" s="80"/>
    </row>
    <row r="11" spans="2:12" ht="25.5" customHeight="1" x14ac:dyDescent="0.2">
      <c r="B11" s="74" t="s">
        <v>157</v>
      </c>
      <c r="C11" s="52" t="s">
        <v>158</v>
      </c>
      <c r="D11" s="27" t="s">
        <v>159</v>
      </c>
      <c r="E11" s="54" t="s">
        <v>5</v>
      </c>
      <c r="F11" s="81" t="s">
        <v>160</v>
      </c>
      <c r="G11" s="27" t="s">
        <v>100</v>
      </c>
      <c r="H11" s="55" t="s">
        <v>3</v>
      </c>
      <c r="I11" s="76">
        <v>60</v>
      </c>
      <c r="J11" s="56" t="s">
        <v>161</v>
      </c>
      <c r="K11" s="77">
        <f>COUNTIF('📋 وظایف'!H10:H42,"🔄 در جریان")</f>
        <v>5</v>
      </c>
      <c r="L11" s="78"/>
    </row>
    <row r="12" spans="2:12" ht="25.5" customHeight="1" x14ac:dyDescent="0.2">
      <c r="B12" s="79" t="s">
        <v>162</v>
      </c>
      <c r="C12" s="59" t="s">
        <v>163</v>
      </c>
      <c r="D12" s="36" t="s">
        <v>164</v>
      </c>
      <c r="E12" s="61" t="s">
        <v>34</v>
      </c>
      <c r="F12" s="81" t="s">
        <v>160</v>
      </c>
      <c r="G12" s="36" t="s">
        <v>100</v>
      </c>
      <c r="H12" s="55" t="s">
        <v>3</v>
      </c>
      <c r="I12" s="76">
        <v>40</v>
      </c>
      <c r="J12" s="62" t="s">
        <v>161</v>
      </c>
      <c r="K12" s="77">
        <f>COUNTIF('📋 وظایف'!H10:H42,"🔄 در جریان")</f>
        <v>5</v>
      </c>
      <c r="L12" s="80"/>
    </row>
    <row r="13" spans="2:12" ht="25.5" customHeight="1" x14ac:dyDescent="0.2">
      <c r="B13" s="74" t="s">
        <v>165</v>
      </c>
      <c r="C13" s="52" t="s">
        <v>166</v>
      </c>
      <c r="D13" s="27" t="s">
        <v>46</v>
      </c>
      <c r="E13" s="61" t="s">
        <v>34</v>
      </c>
      <c r="F13" s="81" t="s">
        <v>160</v>
      </c>
      <c r="G13" s="27" t="s">
        <v>100</v>
      </c>
      <c r="H13" s="61" t="s">
        <v>4</v>
      </c>
      <c r="I13" s="76">
        <v>10</v>
      </c>
      <c r="J13" s="56" t="s">
        <v>161</v>
      </c>
      <c r="K13" s="77">
        <f>COUNTIF('📋 وظایف'!H10:H42,"🔄 در جریان")</f>
        <v>5</v>
      </c>
      <c r="L13" s="78"/>
    </row>
    <row r="14" spans="2:12" ht="25.5" customHeight="1" x14ac:dyDescent="0.2">
      <c r="B14" s="79" t="s">
        <v>167</v>
      </c>
      <c r="C14" s="59" t="s">
        <v>168</v>
      </c>
      <c r="D14" s="36" t="s">
        <v>156</v>
      </c>
      <c r="E14" s="61" t="s">
        <v>34</v>
      </c>
      <c r="F14" s="82" t="s">
        <v>169</v>
      </c>
      <c r="G14" s="36" t="s">
        <v>100</v>
      </c>
      <c r="H14" s="55" t="s">
        <v>3</v>
      </c>
      <c r="I14" s="76">
        <v>75</v>
      </c>
      <c r="J14" s="62" t="s">
        <v>115</v>
      </c>
      <c r="K14" s="77">
        <f>COUNTIF('📋 وظایف'!H10:H42,"🔄 در جریان")</f>
        <v>5</v>
      </c>
      <c r="L14" s="80"/>
    </row>
    <row r="15" spans="2:12" ht="25.5" customHeight="1" x14ac:dyDescent="0.2">
      <c r="B15" s="74" t="s">
        <v>170</v>
      </c>
      <c r="C15" s="52" t="s">
        <v>171</v>
      </c>
      <c r="D15" s="27" t="s">
        <v>172</v>
      </c>
      <c r="E15" s="66" t="s">
        <v>54</v>
      </c>
      <c r="F15" s="82" t="s">
        <v>169</v>
      </c>
      <c r="G15" s="27" t="s">
        <v>100</v>
      </c>
      <c r="H15" s="55" t="s">
        <v>3</v>
      </c>
      <c r="I15" s="76">
        <v>55</v>
      </c>
      <c r="J15" s="56" t="s">
        <v>115</v>
      </c>
      <c r="K15" s="77">
        <f>COUNTIF('📋 وظایف'!H10:H42,"🔄 در جریان")</f>
        <v>5</v>
      </c>
      <c r="L15" s="78"/>
    </row>
    <row r="16" spans="2:12" ht="25.5" customHeight="1" x14ac:dyDescent="0.2">
      <c r="B16" s="79" t="s">
        <v>173</v>
      </c>
      <c r="C16" s="59" t="s">
        <v>174</v>
      </c>
      <c r="D16" s="36" t="s">
        <v>175</v>
      </c>
      <c r="E16" s="64" t="s">
        <v>176</v>
      </c>
      <c r="F16" s="66" t="s">
        <v>177</v>
      </c>
      <c r="G16" s="36" t="s">
        <v>100</v>
      </c>
      <c r="H16" s="64" t="s">
        <v>2</v>
      </c>
      <c r="I16" s="76">
        <v>100</v>
      </c>
      <c r="J16" s="62" t="s">
        <v>115</v>
      </c>
      <c r="K16" s="77">
        <f>COUNTIF('📋 وظایف'!H10:H42,"🔄 در جریان")</f>
        <v>5</v>
      </c>
      <c r="L16" s="80"/>
    </row>
    <row r="17" spans="2:12" ht="21.75" customHeight="1" x14ac:dyDescent="0.2">
      <c r="B17" s="67" t="s">
        <v>178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2:12" ht="21.75" customHeight="1" x14ac:dyDescent="0.2">
      <c r="B18" s="69" t="s">
        <v>179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2:12" ht="21.75" customHeight="1" x14ac:dyDescent="0.2">
      <c r="B19" s="67" t="s">
        <v>180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</row>
    <row r="20" spans="2:12" ht="21.75" customHeight="1" x14ac:dyDescent="0.2">
      <c r="B20" s="69" t="s">
        <v>181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2:12" ht="21.75" customHeight="1" x14ac:dyDescent="0.2">
      <c r="B21" s="67" t="s">
        <v>182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</row>
    <row r="22" spans="2:12" ht="21.75" customHeight="1" x14ac:dyDescent="0.2">
      <c r="B22" s="69" t="s">
        <v>183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2:12" ht="21.75" customHeight="1" x14ac:dyDescent="0.2">
      <c r="B23" s="67" t="s">
        <v>184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2:12" ht="21.75" customHeight="1" x14ac:dyDescent="0.2">
      <c r="B24" s="69" t="s">
        <v>185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2:12" ht="21.75" customHeight="1" x14ac:dyDescent="0.2">
      <c r="B25" s="67" t="s">
        <v>186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6" spans="2:12" ht="21.75" customHeight="1" x14ac:dyDescent="0.2">
      <c r="B26" s="69" t="s">
        <v>187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</row>
  </sheetData>
  <mergeCells count="2">
    <mergeCell ref="B2:L2"/>
    <mergeCell ref="B7:L7"/>
  </mergeCells>
  <conditionalFormatting sqref="I9:I32">
    <cfRule type="colorScale" priority="2">
      <colorScale>
        <cfvo type="num" val="0"/>
        <cfvo type="num" val="50"/>
        <cfvo type="num" val="100"/>
        <color rgb="FFFCA5A5"/>
        <color rgb="FFFDE68A"/>
        <color rgb="FF6EE7B7"/>
      </colorScale>
    </cfRule>
    <cfRule type="dataBar" priority="3">
      <dataBar>
        <cfvo type="num" val="0"/>
        <cfvo type="num" val="100"/>
        <color rgb="FF0D9488"/>
      </dataBar>
      <extLst>
        <ext xmlns:x14="http://schemas.microsoft.com/office/spreadsheetml/2009/9/main" uri="{B025F937-C7B1-47D3-B67F-A62EFF666E3E}">
          <x14:id>{F37352E5-B421-4C54-96E6-7948E9311577}</x14:id>
        </ext>
      </extLst>
    </cfRule>
  </conditionalFormatting>
  <dataValidations count="4">
    <dataValidation type="list" allowBlank="1" sqref="D9:D26" xr:uid="{00000000-0002-0000-0200-000000000000}">
      <formula1>"مالی,رشد,محصول,تیم,مشتری,فرآیند"</formula1>
      <formula2>0</formula2>
    </dataValidation>
    <dataValidation type="list" allowBlank="1" sqref="E9:E26" xr:uid="{00000000-0002-0000-0200-000001000000}">
      <formula1>"🔴 بحرانی,🟠 بالا,🟡 متوسط,🟢 پایین"</formula1>
      <formula2>0</formula2>
    </dataValidation>
    <dataValidation type="list" allowBlank="1" sqref="F9:F26" xr:uid="{00000000-0002-0000-0200-000002000000}">
      <formula1>"سالانه,فصلی,ماهانه,هفتگی"</formula1>
      <formula2>0</formula2>
    </dataValidation>
    <dataValidation type="list" allowBlank="1" sqref="H9:H26" xr:uid="{00000000-0002-0000-0200-000003000000}">
      <formula1>"⏳ شروع‌نشده,🔄 در جریان,✅ تکمیل‌شده,⏸ متوقف"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7352E5-B421-4C54-96E6-7948E9311577}">
            <x14:dataBar axisPosition="none">
              <x14:cfvo type="num">
                <xm:f>0</xm:f>
              </x14:cfvo>
              <x14:cfvo type="num">
                <xm:f>100</xm:f>
              </x14:cfvo>
              <x14:negativeFillColor rgb="FF0D9488"/>
            </x14:dataBar>
          </x14:cfRule>
          <xm:sqref>I9:I32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97706"/>
  </sheetPr>
  <dimension ref="B1:H48"/>
  <sheetViews>
    <sheetView showGridLines="0" rightToLeft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0" sqref="F10"/>
    </sheetView>
  </sheetViews>
  <sheetFormatPr baseColWidth="10" defaultColWidth="8.6640625" defaultRowHeight="15" x14ac:dyDescent="0.2"/>
  <cols>
    <col min="1" max="1" width="1.5" customWidth="1"/>
    <col min="2" max="2" width="13" customWidth="1"/>
    <col min="3" max="3" width="14" customWidth="1"/>
    <col min="4" max="4" width="16" customWidth="1"/>
    <col min="5" max="5" width="28" customWidth="1"/>
    <col min="6" max="6" width="10" customWidth="1"/>
    <col min="7" max="7" width="12" customWidth="1"/>
    <col min="8" max="8" width="20" customWidth="1"/>
    <col min="9" max="9" width="1.5" customWidth="1"/>
  </cols>
  <sheetData>
    <row r="1" spans="2:8" ht="4.5" customHeight="1" x14ac:dyDescent="0.2"/>
    <row r="2" spans="2:8" ht="49.5" customHeight="1" x14ac:dyDescent="0.2">
      <c r="B2" s="133" t="s">
        <v>188</v>
      </c>
      <c r="C2" s="133"/>
      <c r="D2" s="133"/>
      <c r="E2" s="133"/>
      <c r="F2" s="133"/>
      <c r="G2" s="133"/>
      <c r="H2" s="133"/>
    </row>
    <row r="3" spans="2:8" ht="4.5" customHeight="1" x14ac:dyDescent="0.2"/>
    <row r="4" spans="2:8" ht="21.75" customHeight="1" x14ac:dyDescent="0.2">
      <c r="B4" s="4" t="s">
        <v>189</v>
      </c>
      <c r="C4" s="1" t="s">
        <v>190</v>
      </c>
      <c r="D4" s="2" t="s">
        <v>191</v>
      </c>
      <c r="E4" s="3" t="s">
        <v>25</v>
      </c>
      <c r="F4" s="6" t="s">
        <v>32</v>
      </c>
      <c r="G4" s="71" t="s">
        <v>40</v>
      </c>
      <c r="H4" s="4" t="s">
        <v>192</v>
      </c>
    </row>
    <row r="5" spans="2:8" ht="25.5" customHeight="1" x14ac:dyDescent="0.2">
      <c r="B5" s="15">
        <f>IFERROR(SUM(F9:F109),0)</f>
        <v>33.5</v>
      </c>
      <c r="C5" s="83">
        <f>IFERROR(AVERAGEIF(B9:B109,"&lt;&gt;",F9:F109),0)</f>
        <v>3.35</v>
      </c>
      <c r="D5" s="9">
        <f>COUNTIF(G9:G109,"بالا")</f>
        <v>7</v>
      </c>
      <c r="E5" s="84">
        <f>SUMIF(D9:D109,"توسعه محصول",F9:F109)</f>
        <v>12</v>
      </c>
      <c r="F5" s="85">
        <f>SUMIF(D9:D109,"فروش و بازاریابی",F9:F109)</f>
        <v>6</v>
      </c>
      <c r="G5" s="86">
        <f>SUMIF(D9:D109,"منابع انسانی",F9:F109)</f>
        <v>3</v>
      </c>
      <c r="H5" s="15">
        <f>SUMIF(D9:D109,"مالی",F9:F109)+SUMIF(D9:D109,"عملیات",F9:F109)</f>
        <v>3.5</v>
      </c>
    </row>
    <row r="6" spans="2:8" ht="4.5" customHeight="1" x14ac:dyDescent="0.2"/>
    <row r="7" spans="2:8" ht="25.5" customHeight="1" x14ac:dyDescent="0.2">
      <c r="B7" s="138" t="s">
        <v>193</v>
      </c>
      <c r="C7" s="138"/>
      <c r="D7" s="138"/>
      <c r="E7" s="138"/>
      <c r="F7" s="138"/>
      <c r="G7" s="138"/>
      <c r="H7" s="138"/>
    </row>
    <row r="8" spans="2:8" ht="25.5" customHeight="1" x14ac:dyDescent="0.2">
      <c r="B8" s="87" t="s">
        <v>194</v>
      </c>
      <c r="C8" s="87" t="s">
        <v>195</v>
      </c>
      <c r="D8" s="87" t="s">
        <v>15</v>
      </c>
      <c r="E8" s="87" t="s">
        <v>196</v>
      </c>
      <c r="F8" s="87" t="s">
        <v>197</v>
      </c>
      <c r="G8" s="87" t="s">
        <v>97</v>
      </c>
      <c r="H8" s="87" t="s">
        <v>22</v>
      </c>
    </row>
    <row r="9" spans="2:8" ht="21.75" customHeight="1" x14ac:dyDescent="0.2">
      <c r="B9" s="28" t="s">
        <v>72</v>
      </c>
      <c r="C9" s="28" t="s">
        <v>41</v>
      </c>
      <c r="D9" s="27" t="s">
        <v>25</v>
      </c>
      <c r="E9" s="26" t="s">
        <v>198</v>
      </c>
      <c r="F9" s="88">
        <v>4</v>
      </c>
      <c r="G9" s="64" t="s">
        <v>29</v>
      </c>
      <c r="H9" s="89" t="s">
        <v>199</v>
      </c>
    </row>
    <row r="10" spans="2:8" ht="21.75" customHeight="1" x14ac:dyDescent="0.2">
      <c r="B10" s="37" t="s">
        <v>72</v>
      </c>
      <c r="C10" s="37" t="s">
        <v>33</v>
      </c>
      <c r="D10" s="36" t="s">
        <v>32</v>
      </c>
      <c r="E10" s="35" t="s">
        <v>200</v>
      </c>
      <c r="F10" s="88">
        <v>4</v>
      </c>
      <c r="G10" s="64" t="s">
        <v>29</v>
      </c>
      <c r="H10" s="90" t="s">
        <v>201</v>
      </c>
    </row>
    <row r="11" spans="2:8" ht="21.75" customHeight="1" x14ac:dyDescent="0.2">
      <c r="B11" s="28" t="s">
        <v>72</v>
      </c>
      <c r="C11" s="28" t="s">
        <v>26</v>
      </c>
      <c r="D11" s="27" t="s">
        <v>25</v>
      </c>
      <c r="E11" s="26" t="s">
        <v>202</v>
      </c>
      <c r="F11" s="88">
        <v>5</v>
      </c>
      <c r="G11" s="64" t="s">
        <v>29</v>
      </c>
      <c r="H11" s="89" t="s">
        <v>203</v>
      </c>
    </row>
    <row r="12" spans="2:8" ht="21.75" customHeight="1" x14ac:dyDescent="0.2">
      <c r="B12" s="37" t="s">
        <v>72</v>
      </c>
      <c r="C12" s="37" t="s">
        <v>47</v>
      </c>
      <c r="D12" s="36" t="s">
        <v>46</v>
      </c>
      <c r="E12" s="35" t="s">
        <v>204</v>
      </c>
      <c r="F12" s="88">
        <v>2</v>
      </c>
      <c r="G12" s="61" t="s">
        <v>37</v>
      </c>
      <c r="H12" s="90" t="s">
        <v>205</v>
      </c>
    </row>
    <row r="13" spans="2:8" ht="21.75" customHeight="1" x14ac:dyDescent="0.2">
      <c r="B13" s="28" t="s">
        <v>72</v>
      </c>
      <c r="C13" s="28" t="s">
        <v>53</v>
      </c>
      <c r="D13" s="27" t="s">
        <v>52</v>
      </c>
      <c r="E13" s="26" t="s">
        <v>206</v>
      </c>
      <c r="F13" s="88">
        <v>1.5</v>
      </c>
      <c r="G13" s="54" t="s">
        <v>66</v>
      </c>
      <c r="H13" s="89" t="s">
        <v>207</v>
      </c>
    </row>
    <row r="14" spans="2:8" ht="21.75" customHeight="1" x14ac:dyDescent="0.2">
      <c r="B14" s="37" t="s">
        <v>104</v>
      </c>
      <c r="C14" s="37" t="s">
        <v>41</v>
      </c>
      <c r="D14" s="36" t="s">
        <v>76</v>
      </c>
      <c r="E14" s="35" t="s">
        <v>208</v>
      </c>
      <c r="F14" s="88">
        <v>4</v>
      </c>
      <c r="G14" s="64" t="s">
        <v>29</v>
      </c>
      <c r="H14" s="90" t="s">
        <v>209</v>
      </c>
    </row>
    <row r="15" spans="2:8" ht="21.75" customHeight="1" x14ac:dyDescent="0.2">
      <c r="B15" s="28" t="s">
        <v>104</v>
      </c>
      <c r="C15" s="28" t="s">
        <v>26</v>
      </c>
      <c r="D15" s="27" t="s">
        <v>25</v>
      </c>
      <c r="E15" s="26" t="s">
        <v>210</v>
      </c>
      <c r="F15" s="88">
        <v>3</v>
      </c>
      <c r="G15" s="64" t="s">
        <v>29</v>
      </c>
      <c r="H15" s="89" t="s">
        <v>211</v>
      </c>
    </row>
    <row r="16" spans="2:8" ht="21.75" customHeight="1" x14ac:dyDescent="0.2">
      <c r="B16" s="37" t="s">
        <v>104</v>
      </c>
      <c r="C16" s="37" t="s">
        <v>63</v>
      </c>
      <c r="D16" s="36" t="s">
        <v>89</v>
      </c>
      <c r="E16" s="35" t="s">
        <v>212</v>
      </c>
      <c r="F16" s="88">
        <v>5</v>
      </c>
      <c r="G16" s="64" t="s">
        <v>29</v>
      </c>
      <c r="H16" s="90" t="s">
        <v>213</v>
      </c>
    </row>
    <row r="17" spans="2:8" ht="21.75" customHeight="1" x14ac:dyDescent="0.2">
      <c r="B17" s="28" t="s">
        <v>104</v>
      </c>
      <c r="C17" s="28" t="s">
        <v>33</v>
      </c>
      <c r="D17" s="27" t="s">
        <v>32</v>
      </c>
      <c r="E17" s="26" t="s">
        <v>214</v>
      </c>
      <c r="F17" s="88">
        <v>2</v>
      </c>
      <c r="G17" s="64" t="s">
        <v>29</v>
      </c>
      <c r="H17" s="89" t="s">
        <v>215</v>
      </c>
    </row>
    <row r="18" spans="2:8" ht="21.75" customHeight="1" x14ac:dyDescent="0.2">
      <c r="B18" s="37" t="s">
        <v>42</v>
      </c>
      <c r="C18" s="37" t="s">
        <v>41</v>
      </c>
      <c r="D18" s="36" t="s">
        <v>40</v>
      </c>
      <c r="E18" s="35" t="s">
        <v>216</v>
      </c>
      <c r="F18" s="88">
        <v>3</v>
      </c>
      <c r="G18" s="61" t="s">
        <v>37</v>
      </c>
      <c r="H18" s="90" t="s">
        <v>217</v>
      </c>
    </row>
    <row r="19" spans="2:8" ht="21.75" customHeight="1" x14ac:dyDescent="0.2">
      <c r="B19" s="68"/>
      <c r="C19" s="68"/>
      <c r="D19" s="68"/>
      <c r="E19" s="68"/>
      <c r="F19" s="68"/>
      <c r="G19" s="68"/>
      <c r="H19" s="68"/>
    </row>
    <row r="20" spans="2:8" ht="21.75" customHeight="1" x14ac:dyDescent="0.2">
      <c r="B20" s="70"/>
      <c r="C20" s="70"/>
      <c r="D20" s="70"/>
      <c r="E20" s="70"/>
      <c r="F20" s="70"/>
      <c r="G20" s="70"/>
      <c r="H20" s="70"/>
    </row>
    <row r="21" spans="2:8" ht="21.75" customHeight="1" x14ac:dyDescent="0.2">
      <c r="B21" s="68"/>
      <c r="C21" s="68"/>
      <c r="D21" s="68"/>
      <c r="E21" s="68"/>
      <c r="F21" s="68"/>
      <c r="G21" s="68"/>
      <c r="H21" s="68"/>
    </row>
    <row r="22" spans="2:8" ht="21.75" customHeight="1" x14ac:dyDescent="0.2">
      <c r="B22" s="70"/>
      <c r="C22" s="70"/>
      <c r="D22" s="70"/>
      <c r="E22" s="70"/>
      <c r="F22" s="70"/>
      <c r="G22" s="70"/>
      <c r="H22" s="70"/>
    </row>
    <row r="23" spans="2:8" ht="21.75" customHeight="1" x14ac:dyDescent="0.2">
      <c r="B23" s="68"/>
      <c r="C23" s="68"/>
      <c r="D23" s="68"/>
      <c r="E23" s="68"/>
      <c r="F23" s="68"/>
      <c r="G23" s="68"/>
      <c r="H23" s="68"/>
    </row>
    <row r="24" spans="2:8" ht="21.75" customHeight="1" x14ac:dyDescent="0.2">
      <c r="B24" s="70"/>
      <c r="C24" s="70"/>
      <c r="D24" s="70"/>
      <c r="E24" s="70"/>
      <c r="F24" s="70"/>
      <c r="G24" s="70"/>
      <c r="H24" s="70"/>
    </row>
    <row r="25" spans="2:8" ht="21.75" customHeight="1" x14ac:dyDescent="0.2">
      <c r="B25" s="68"/>
      <c r="C25" s="68"/>
      <c r="D25" s="68"/>
      <c r="E25" s="68"/>
      <c r="F25" s="68"/>
      <c r="G25" s="68"/>
      <c r="H25" s="68"/>
    </row>
    <row r="26" spans="2:8" ht="21.75" customHeight="1" x14ac:dyDescent="0.2">
      <c r="B26" s="70"/>
      <c r="C26" s="70"/>
      <c r="D26" s="70"/>
      <c r="E26" s="70"/>
      <c r="F26" s="70"/>
      <c r="G26" s="70"/>
      <c r="H26" s="70"/>
    </row>
    <row r="27" spans="2:8" ht="21.75" customHeight="1" x14ac:dyDescent="0.2">
      <c r="B27" s="68"/>
      <c r="C27" s="68"/>
      <c r="D27" s="68"/>
      <c r="E27" s="68"/>
      <c r="F27" s="68"/>
      <c r="G27" s="68"/>
      <c r="H27" s="68"/>
    </row>
    <row r="28" spans="2:8" ht="21.75" customHeight="1" x14ac:dyDescent="0.2">
      <c r="B28" s="70"/>
      <c r="C28" s="70"/>
      <c r="D28" s="70"/>
      <c r="E28" s="70"/>
      <c r="F28" s="70"/>
      <c r="G28" s="70"/>
      <c r="H28" s="70"/>
    </row>
    <row r="29" spans="2:8" ht="21.75" customHeight="1" x14ac:dyDescent="0.2">
      <c r="B29" s="68"/>
      <c r="C29" s="68"/>
      <c r="D29" s="68"/>
      <c r="E29" s="68"/>
      <c r="F29" s="68"/>
      <c r="G29" s="68"/>
      <c r="H29" s="68"/>
    </row>
    <row r="30" spans="2:8" ht="21.75" customHeight="1" x14ac:dyDescent="0.2">
      <c r="B30" s="70"/>
      <c r="C30" s="70"/>
      <c r="D30" s="70"/>
      <c r="E30" s="70"/>
      <c r="F30" s="70"/>
      <c r="G30" s="70"/>
      <c r="H30" s="70"/>
    </row>
    <row r="31" spans="2:8" ht="21.75" customHeight="1" x14ac:dyDescent="0.2">
      <c r="B31" s="68"/>
      <c r="C31" s="68"/>
      <c r="D31" s="68"/>
      <c r="E31" s="68"/>
      <c r="F31" s="68"/>
      <c r="G31" s="68"/>
      <c r="H31" s="68"/>
    </row>
    <row r="32" spans="2:8" ht="21.75" customHeight="1" x14ac:dyDescent="0.2">
      <c r="B32" s="70"/>
      <c r="C32" s="70"/>
      <c r="D32" s="70"/>
      <c r="E32" s="70"/>
      <c r="F32" s="70"/>
      <c r="G32" s="70"/>
      <c r="H32" s="70"/>
    </row>
    <row r="33" spans="2:8" ht="21.75" customHeight="1" x14ac:dyDescent="0.2">
      <c r="B33" s="68"/>
      <c r="C33" s="68"/>
      <c r="D33" s="68"/>
      <c r="E33" s="68"/>
      <c r="F33" s="68"/>
      <c r="G33" s="68"/>
      <c r="H33" s="68"/>
    </row>
    <row r="34" spans="2:8" ht="21.75" customHeight="1" x14ac:dyDescent="0.2">
      <c r="B34" s="70"/>
      <c r="C34" s="70"/>
      <c r="D34" s="70"/>
      <c r="E34" s="70"/>
      <c r="F34" s="70"/>
      <c r="G34" s="70"/>
      <c r="H34" s="70"/>
    </row>
    <row r="35" spans="2:8" ht="21.75" customHeight="1" x14ac:dyDescent="0.2">
      <c r="B35" s="68"/>
      <c r="C35" s="68"/>
      <c r="D35" s="68"/>
      <c r="E35" s="68"/>
      <c r="F35" s="68"/>
      <c r="G35" s="68"/>
      <c r="H35" s="68"/>
    </row>
    <row r="36" spans="2:8" ht="21.75" customHeight="1" x14ac:dyDescent="0.2">
      <c r="B36" s="70"/>
      <c r="C36" s="70"/>
      <c r="D36" s="70"/>
      <c r="E36" s="70"/>
      <c r="F36" s="70"/>
      <c r="G36" s="70"/>
      <c r="H36" s="70"/>
    </row>
    <row r="37" spans="2:8" ht="21.75" customHeight="1" x14ac:dyDescent="0.2">
      <c r="B37" s="68"/>
      <c r="C37" s="68"/>
      <c r="D37" s="68"/>
      <c r="E37" s="68"/>
      <c r="F37" s="68"/>
      <c r="G37" s="68"/>
      <c r="H37" s="68"/>
    </row>
    <row r="38" spans="2:8" ht="21.75" customHeight="1" x14ac:dyDescent="0.2">
      <c r="B38" s="70"/>
      <c r="C38" s="70"/>
      <c r="D38" s="70"/>
      <c r="E38" s="70"/>
      <c r="F38" s="70"/>
      <c r="G38" s="70"/>
      <c r="H38" s="70"/>
    </row>
    <row r="39" spans="2:8" ht="21.75" customHeight="1" x14ac:dyDescent="0.2">
      <c r="B39" s="68"/>
      <c r="C39" s="68"/>
      <c r="D39" s="68"/>
      <c r="E39" s="68"/>
      <c r="F39" s="68"/>
      <c r="G39" s="68"/>
      <c r="H39" s="68"/>
    </row>
    <row r="40" spans="2:8" ht="21.75" customHeight="1" x14ac:dyDescent="0.2">
      <c r="B40" s="70"/>
      <c r="C40" s="70"/>
      <c r="D40" s="70"/>
      <c r="E40" s="70"/>
      <c r="F40" s="70"/>
      <c r="G40" s="70"/>
      <c r="H40" s="70"/>
    </row>
    <row r="41" spans="2:8" ht="21.75" customHeight="1" x14ac:dyDescent="0.2">
      <c r="B41" s="68"/>
      <c r="C41" s="68"/>
      <c r="D41" s="68"/>
      <c r="E41" s="68"/>
      <c r="F41" s="68"/>
      <c r="G41" s="68"/>
      <c r="H41" s="68"/>
    </row>
    <row r="42" spans="2:8" ht="21.75" customHeight="1" x14ac:dyDescent="0.2">
      <c r="B42" s="70"/>
      <c r="C42" s="70"/>
      <c r="D42" s="70"/>
      <c r="E42" s="70"/>
      <c r="F42" s="70"/>
      <c r="G42" s="70"/>
      <c r="H42" s="70"/>
    </row>
    <row r="43" spans="2:8" ht="21.75" customHeight="1" x14ac:dyDescent="0.2">
      <c r="B43" s="68"/>
      <c r="C43" s="68"/>
      <c r="D43" s="68"/>
      <c r="E43" s="68"/>
      <c r="F43" s="68"/>
      <c r="G43" s="68"/>
      <c r="H43" s="68"/>
    </row>
    <row r="44" spans="2:8" ht="21.75" customHeight="1" x14ac:dyDescent="0.2">
      <c r="B44" s="70"/>
      <c r="C44" s="70"/>
      <c r="D44" s="70"/>
      <c r="E44" s="70"/>
      <c r="F44" s="70"/>
      <c r="G44" s="70"/>
      <c r="H44" s="70"/>
    </row>
    <row r="45" spans="2:8" ht="21.75" customHeight="1" x14ac:dyDescent="0.2">
      <c r="B45" s="68"/>
      <c r="C45" s="68"/>
      <c r="D45" s="68"/>
      <c r="E45" s="68"/>
      <c r="F45" s="68"/>
      <c r="G45" s="68"/>
      <c r="H45" s="68"/>
    </row>
    <row r="46" spans="2:8" ht="21.75" customHeight="1" x14ac:dyDescent="0.2">
      <c r="B46" s="70"/>
      <c r="C46" s="70"/>
      <c r="D46" s="70"/>
      <c r="E46" s="70"/>
      <c r="F46" s="70"/>
      <c r="G46" s="70"/>
      <c r="H46" s="70"/>
    </row>
    <row r="47" spans="2:8" ht="21.75" customHeight="1" x14ac:dyDescent="0.2">
      <c r="B47" s="68"/>
      <c r="C47" s="68"/>
      <c r="D47" s="68"/>
      <c r="E47" s="68"/>
      <c r="F47" s="68"/>
      <c r="G47" s="68"/>
      <c r="H47" s="68"/>
    </row>
    <row r="48" spans="2:8" ht="21.75" customHeight="1" x14ac:dyDescent="0.2">
      <c r="B48" s="70"/>
      <c r="C48" s="70"/>
      <c r="D48" s="70"/>
      <c r="E48" s="70"/>
      <c r="F48" s="70"/>
      <c r="G48" s="70"/>
      <c r="H48" s="70"/>
    </row>
  </sheetData>
  <mergeCells count="2">
    <mergeCell ref="B2:H2"/>
    <mergeCell ref="B7:H7"/>
  </mergeCells>
  <conditionalFormatting sqref="F9:F109">
    <cfRule type="dataBar" priority="2">
      <dataBar>
        <cfvo type="num" val="0"/>
        <cfvo type="num" val="8"/>
        <color rgb="FFD97706"/>
      </dataBar>
      <extLst>
        <ext xmlns:x14="http://schemas.microsoft.com/office/spreadsheetml/2009/9/main" uri="{B025F937-C7B1-47D3-B67F-A62EFF666E3E}">
          <x14:id>{1F737A2B-5B14-4FEB-B2DF-45FED879437A}</x14:id>
        </ext>
      </extLst>
    </cfRule>
  </conditionalFormatting>
  <conditionalFormatting sqref="G9:G109">
    <cfRule type="expression" dxfId="0" priority="3">
      <formula>G9="بالا"</formula>
    </cfRule>
  </conditionalFormatting>
  <dataValidations count="3">
    <dataValidation type="list" allowBlank="1" sqref="D9:D48" xr:uid="{00000000-0002-0000-0300-000000000000}">
      <formula1>"توسعه محصول,فروش و بازاریابی,منابع انسانی,مالی,عملیات,پشتیبانی,استراتژی"</formula1>
      <formula2>0</formula2>
    </dataValidation>
    <dataValidation type="list" allowBlank="1" sqref="G9:G48" xr:uid="{00000000-0002-0000-0300-000001000000}">
      <formula1>"بالا,متوسط,پایین"</formula1>
      <formula2>0</formula2>
    </dataValidation>
    <dataValidation type="list" allowBlank="1" sqref="C9:C48" xr:uid="{00000000-0002-0000-0300-000002000000}">
      <formula1>"علی رضایی,مریم احمدی,سینا کریمی,زهرا نوری,فرهاد محمدی,لیلا صادقی"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737A2B-5B14-4FEB-B2DF-45FED879437A}">
            <x14:dataBar axisPosition="none">
              <x14:cfvo type="num">
                <xm:f>0</xm:f>
              </x14:cfvo>
              <x14:cfvo type="num">
                <xm:f>8</xm:f>
              </x14:cfvo>
              <x14:negativeFillColor rgb="FFD97706"/>
            </x14:dataBar>
          </x14:cfRule>
          <xm:sqref>F9:F109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C3AED"/>
  </sheetPr>
  <dimension ref="B1:K20"/>
  <sheetViews>
    <sheetView showGridLines="0" rightToLeft="1" topLeftCell="A44" zoomScale="63" zoomScaleNormal="100" workbookViewId="0">
      <selection activeCell="B24" sqref="B24:C95"/>
    </sheetView>
  </sheetViews>
  <sheetFormatPr baseColWidth="10" defaultColWidth="8.6640625" defaultRowHeight="15" x14ac:dyDescent="0.2"/>
  <cols>
    <col min="1" max="1" width="1.5" customWidth="1"/>
    <col min="2" max="11" width="13" customWidth="1"/>
    <col min="12" max="12" width="1.5" customWidth="1"/>
  </cols>
  <sheetData>
    <row r="1" spans="2:11" ht="4.5" customHeight="1" x14ac:dyDescent="0.2"/>
    <row r="2" spans="2:11" ht="49.5" customHeight="1" x14ac:dyDescent="0.2">
      <c r="B2" s="133" t="s">
        <v>218</v>
      </c>
      <c r="C2" s="133"/>
      <c r="D2" s="133"/>
      <c r="E2" s="133"/>
      <c r="F2" s="133"/>
      <c r="G2" s="133"/>
      <c r="H2" s="133"/>
      <c r="I2" s="133"/>
      <c r="J2" s="133"/>
      <c r="K2" s="133"/>
    </row>
    <row r="3" spans="2:11" ht="4.5" customHeight="1" x14ac:dyDescent="0.2"/>
    <row r="4" spans="2:11" ht="19.5" customHeight="1" x14ac:dyDescent="0.2">
      <c r="B4" s="139" t="s">
        <v>219</v>
      </c>
      <c r="C4" s="139"/>
      <c r="D4" s="139"/>
      <c r="E4" s="139"/>
      <c r="F4" s="139"/>
      <c r="G4" s="139"/>
      <c r="H4" s="139"/>
      <c r="I4" s="139"/>
      <c r="J4" s="139"/>
      <c r="K4" s="139"/>
    </row>
    <row r="5" spans="2:11" ht="21.75" customHeight="1" x14ac:dyDescent="0.2">
      <c r="B5" s="91" t="s">
        <v>18</v>
      </c>
      <c r="C5" s="91" t="s">
        <v>220</v>
      </c>
      <c r="E5" s="91" t="s">
        <v>17</v>
      </c>
      <c r="F5" s="91" t="s">
        <v>220</v>
      </c>
      <c r="H5" s="91" t="s">
        <v>15</v>
      </c>
      <c r="I5" s="91" t="s">
        <v>221</v>
      </c>
      <c r="J5" s="91" t="s">
        <v>222</v>
      </c>
    </row>
    <row r="6" spans="2:11" ht="21.75" customHeight="1" x14ac:dyDescent="0.2">
      <c r="B6" s="28" t="s">
        <v>223</v>
      </c>
      <c r="C6" s="92">
        <f>COUNTIF('📋 وظایف'!H10:H42,"✅ تکمیل‌شده")</f>
        <v>4</v>
      </c>
      <c r="E6" s="28" t="s">
        <v>224</v>
      </c>
      <c r="F6" s="93">
        <f>COUNTIF('📋 وظایف'!G10:G42,"🔴 بحرانی")</f>
        <v>4</v>
      </c>
      <c r="H6" s="28" t="s">
        <v>25</v>
      </c>
      <c r="I6" s="94">
        <f>COUNTIF('📋 وظایف'!D10:D42,"توسعه محصول")</f>
        <v>3</v>
      </c>
      <c r="J6" s="95">
        <f>SUMIF('⏱️ مدیریت زمان'!D9:D109,"توسعه محصول",'⏱️ مدیریت زمان'!F9:F109)</f>
        <v>12</v>
      </c>
    </row>
    <row r="7" spans="2:11" ht="21.75" customHeight="1" x14ac:dyDescent="0.2">
      <c r="B7" s="37" t="s">
        <v>225</v>
      </c>
      <c r="C7" s="92">
        <f>COUNTIF('📋 وظایف'!H10:H42,"🔄 در جریان")</f>
        <v>5</v>
      </c>
      <c r="E7" s="37" t="s">
        <v>29</v>
      </c>
      <c r="F7" s="93">
        <f>COUNTIF('📋 وظایف'!G10:G42,"🟠 بالا")</f>
        <v>5</v>
      </c>
      <c r="H7" s="37" t="s">
        <v>32</v>
      </c>
      <c r="I7" s="94">
        <f>COUNTIF('📋 وظایف'!D10:D42,"فروش و بازاریابی")</f>
        <v>1</v>
      </c>
      <c r="J7" s="95">
        <f>SUMIF('⏱️ مدیریت زمان'!D9:D109,"فروش و بازاریابی",'⏱️ مدیریت زمان'!F9:F109)</f>
        <v>6</v>
      </c>
    </row>
    <row r="8" spans="2:11" ht="21.75" customHeight="1" x14ac:dyDescent="0.2">
      <c r="B8" s="28" t="s">
        <v>226</v>
      </c>
      <c r="C8" s="92">
        <f>COUNTIF('📋 وظایف'!H10:H42,"⏳ شروع‌نشده")</f>
        <v>3</v>
      </c>
      <c r="E8" s="28" t="s">
        <v>37</v>
      </c>
      <c r="F8" s="93">
        <f>COUNTIF('📋 وظایف'!G10:G42,"🟡 متوسط")</f>
        <v>3</v>
      </c>
      <c r="H8" s="28" t="s">
        <v>40</v>
      </c>
      <c r="I8" s="94">
        <f>COUNTIF('📋 وظایف'!D10:D42,"منابع انسانی")</f>
        <v>2</v>
      </c>
      <c r="J8" s="95">
        <f>SUMIF('⏱️ مدیریت زمان'!D9:D109,"منابع انسانی",'⏱️ مدیریت زمان'!F9:F109)</f>
        <v>3</v>
      </c>
    </row>
    <row r="9" spans="2:11" ht="21.75" customHeight="1" x14ac:dyDescent="0.2">
      <c r="B9" s="37" t="s">
        <v>227</v>
      </c>
      <c r="C9" s="92">
        <f>COUNTIF('📋 وظایف'!H10:H42,"⏸ متوقف")</f>
        <v>0</v>
      </c>
      <c r="E9" s="37" t="s">
        <v>66</v>
      </c>
      <c r="F9" s="93">
        <f>COUNTIF('📋 وظایف'!G10:G42,"🟢 پایین")</f>
        <v>0</v>
      </c>
      <c r="H9" s="37" t="s">
        <v>46</v>
      </c>
      <c r="I9" s="94">
        <f>COUNTIF('📋 وظایف'!D10:D42,"مالی")</f>
        <v>2</v>
      </c>
      <c r="J9" s="95">
        <f>SUMIF('⏱️ مدیریت زمان'!D9:D109,"مالی",'⏱️ مدیریت زمان'!F9:F109)</f>
        <v>2</v>
      </c>
    </row>
    <row r="10" spans="2:11" ht="21.75" customHeight="1" x14ac:dyDescent="0.2">
      <c r="B10" s="28" t="s">
        <v>228</v>
      </c>
      <c r="C10" s="92">
        <f>COUNTIF('📋 وظایف'!H10:H42,"❌ لغو‌شده")</f>
        <v>0</v>
      </c>
      <c r="H10" s="28" t="s">
        <v>52</v>
      </c>
      <c r="I10" s="94">
        <f>COUNTIF('📋 وظایف'!D10:D42,"عملیات")</f>
        <v>2</v>
      </c>
      <c r="J10" s="95">
        <f>SUMIF('⏱️ مدیریت زمان'!D9:D109,"عملیات",'⏱️ مدیریت زمان'!F9:F109)</f>
        <v>1.5</v>
      </c>
    </row>
    <row r="11" spans="2:11" ht="21.75" customHeight="1" x14ac:dyDescent="0.2">
      <c r="H11" s="37" t="s">
        <v>89</v>
      </c>
      <c r="I11" s="94">
        <f>COUNTIF('📋 وظایف'!D10:D42,"پشتیبانی")</f>
        <v>1</v>
      </c>
      <c r="J11" s="95">
        <f>SUMIF('⏱️ مدیریت زمان'!D9:D109,"پشتیبانی",'⏱️ مدیریت زمان'!F9:F109)</f>
        <v>5</v>
      </c>
    </row>
    <row r="12" spans="2:11" ht="21.75" customHeight="1" x14ac:dyDescent="0.2">
      <c r="B12" s="96" t="s">
        <v>229</v>
      </c>
      <c r="C12" s="96" t="s">
        <v>21</v>
      </c>
      <c r="D12" s="96" t="s">
        <v>18</v>
      </c>
      <c r="H12" s="28" t="s">
        <v>76</v>
      </c>
      <c r="I12" s="94">
        <f>COUNTIF('📋 وظایف'!D10:D42,"استراتژی")</f>
        <v>1</v>
      </c>
      <c r="J12" s="95">
        <f>SUMIF('⏱️ مدیریت زمان'!D9:D109,"استراتژی",'⏱️ مدیریت زمان'!F9:F109)</f>
        <v>4</v>
      </c>
    </row>
    <row r="13" spans="2:11" ht="21.75" customHeight="1" x14ac:dyDescent="0.2">
      <c r="B13" s="97" t="s">
        <v>230</v>
      </c>
      <c r="C13" s="94">
        <v>35</v>
      </c>
      <c r="D13" s="97" t="s">
        <v>3</v>
      </c>
    </row>
    <row r="14" spans="2:11" ht="21.75" customHeight="1" x14ac:dyDescent="0.2">
      <c r="B14" s="98" t="s">
        <v>155</v>
      </c>
      <c r="C14" s="94">
        <v>42</v>
      </c>
      <c r="D14" s="98" t="s">
        <v>3</v>
      </c>
    </row>
    <row r="15" spans="2:11" ht="21.75" customHeight="1" x14ac:dyDescent="0.2">
      <c r="B15" s="97" t="s">
        <v>231</v>
      </c>
      <c r="C15" s="94">
        <v>60</v>
      </c>
      <c r="D15" s="97" t="s">
        <v>3</v>
      </c>
    </row>
    <row r="16" spans="2:11" ht="21.75" customHeight="1" x14ac:dyDescent="0.2">
      <c r="B16" s="98" t="s">
        <v>163</v>
      </c>
      <c r="C16" s="94">
        <v>40</v>
      </c>
      <c r="D16" s="98" t="s">
        <v>3</v>
      </c>
    </row>
    <row r="17" spans="2:4" ht="21.75" customHeight="1" x14ac:dyDescent="0.2">
      <c r="B17" s="97" t="s">
        <v>232</v>
      </c>
      <c r="C17" s="94">
        <v>10</v>
      </c>
      <c r="D17" s="97" t="s">
        <v>4</v>
      </c>
    </row>
    <row r="18" spans="2:4" ht="21.75" customHeight="1" x14ac:dyDescent="0.2">
      <c r="B18" s="98" t="s">
        <v>233</v>
      </c>
      <c r="C18" s="94">
        <v>75</v>
      </c>
      <c r="D18" s="98" t="s">
        <v>3</v>
      </c>
    </row>
    <row r="19" spans="2:4" ht="21.75" customHeight="1" x14ac:dyDescent="0.2">
      <c r="B19" s="97" t="s">
        <v>171</v>
      </c>
      <c r="C19" s="94">
        <v>55</v>
      </c>
      <c r="D19" s="97" t="s">
        <v>3</v>
      </c>
    </row>
    <row r="20" spans="2:4" ht="21.75" customHeight="1" x14ac:dyDescent="0.2">
      <c r="B20" s="98" t="s">
        <v>234</v>
      </c>
      <c r="C20" s="94">
        <v>100</v>
      </c>
      <c r="D20" s="98" t="s">
        <v>2</v>
      </c>
    </row>
  </sheetData>
  <mergeCells count="2">
    <mergeCell ref="B2:K2"/>
    <mergeCell ref="B4:K4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166534"/>
  </sheetPr>
  <dimension ref="B1:I22"/>
  <sheetViews>
    <sheetView showGridLines="0" rightToLeft="1" zoomScaleNormal="100" workbookViewId="0">
      <selection activeCell="E5" sqref="E5"/>
    </sheetView>
  </sheetViews>
  <sheetFormatPr baseColWidth="10" defaultColWidth="8.6640625" defaultRowHeight="15" x14ac:dyDescent="0.2"/>
  <cols>
    <col min="1" max="1" width="1.5" customWidth="1"/>
    <col min="2" max="9" width="16" customWidth="1"/>
    <col min="10" max="10" width="1.5" customWidth="1"/>
  </cols>
  <sheetData>
    <row r="1" spans="2:9" ht="4.5" customHeight="1" x14ac:dyDescent="0.2"/>
    <row r="2" spans="2:9" ht="49.5" customHeight="1" x14ac:dyDescent="0.2">
      <c r="B2" s="133" t="s">
        <v>235</v>
      </c>
      <c r="C2" s="133"/>
      <c r="D2" s="133"/>
      <c r="E2" s="133"/>
      <c r="F2" s="133"/>
      <c r="G2" s="133"/>
      <c r="H2" s="133"/>
      <c r="I2" s="133"/>
    </row>
    <row r="3" spans="2:9" ht="4.5" customHeight="1" x14ac:dyDescent="0.2"/>
    <row r="4" spans="2:9" ht="24" customHeight="1" x14ac:dyDescent="0.2">
      <c r="B4" s="143" t="s">
        <v>236</v>
      </c>
      <c r="C4" s="143"/>
      <c r="D4" s="143"/>
      <c r="E4" s="143"/>
      <c r="F4" s="143"/>
      <c r="G4" s="143"/>
      <c r="H4" s="143"/>
      <c r="I4" s="143"/>
    </row>
    <row r="5" spans="2:9" ht="24" customHeight="1" x14ac:dyDescent="0.2">
      <c r="B5" s="99" t="s">
        <v>237</v>
      </c>
      <c r="C5" s="100" t="s">
        <v>238</v>
      </c>
      <c r="D5" s="99" t="s">
        <v>239</v>
      </c>
      <c r="E5" s="100" t="s">
        <v>238</v>
      </c>
      <c r="F5" s="99" t="s">
        <v>240</v>
      </c>
      <c r="G5" s="100" t="s">
        <v>238</v>
      </c>
      <c r="H5" s="99" t="s">
        <v>241</v>
      </c>
      <c r="I5" s="100" t="s">
        <v>238</v>
      </c>
    </row>
    <row r="6" spans="2:9" ht="27.75" customHeight="1" x14ac:dyDescent="0.2"/>
    <row r="7" spans="2:9" ht="4.5" customHeight="1" x14ac:dyDescent="0.2"/>
    <row r="8" spans="2:9" ht="27.75" customHeight="1" x14ac:dyDescent="0.2">
      <c r="B8" s="140" t="s">
        <v>242</v>
      </c>
      <c r="C8" s="140"/>
      <c r="D8" s="140"/>
      <c r="E8" s="140"/>
      <c r="F8" s="140"/>
      <c r="G8" s="140"/>
      <c r="H8" s="140"/>
      <c r="I8" s="140"/>
    </row>
    <row r="9" spans="2:9" ht="25.5" customHeight="1" x14ac:dyDescent="0.2">
      <c r="B9" s="141" t="s">
        <v>243</v>
      </c>
      <c r="C9" s="141"/>
      <c r="D9" s="141"/>
      <c r="E9" s="141"/>
      <c r="F9" s="144">
        <f>SUMPRODUCT((IF(C5="همه",1,'📋 وظایف'!D10:D42=C5))*(IF(E5="همه",1,'📋 وظایف'!G10:G42=E5))*(IF(G5="همه",1,'📋 وظایف'!H10:H42=G5))*(IF(I5="همه",1,'📋 وظایف'!F10:F42=I5))*('📋 وظایف'!B10:B42&lt;&gt;""))</f>
        <v>33</v>
      </c>
      <c r="G9" s="144"/>
      <c r="H9" s="144"/>
      <c r="I9" s="144"/>
    </row>
    <row r="10" spans="2:9" ht="25.5" customHeight="1" x14ac:dyDescent="0.2">
      <c r="B10" s="141" t="s">
        <v>244</v>
      </c>
      <c r="C10" s="141"/>
      <c r="D10" s="141"/>
      <c r="E10" s="141"/>
      <c r="F10" s="142">
        <f>IFERROR(SUMPRODUCT((IF(C5="همه",1,'📋 وظایف'!D10:D42=C5))*(IF(E5="همه",1,'📋 وظایف'!G10:G42=E5))*(IF(G5="همه",1,'📋 وظایف'!H10:H42=G5))*(N('📋 وظایف'!L10:L42))),0)</f>
        <v>0</v>
      </c>
      <c r="G10" s="142"/>
      <c r="H10" s="142"/>
      <c r="I10" s="142"/>
    </row>
    <row r="11" spans="2:9" ht="25.5" customHeight="1" x14ac:dyDescent="0.2">
      <c r="B11" s="141" t="s">
        <v>245</v>
      </c>
      <c r="C11" s="141"/>
      <c r="D11" s="141"/>
      <c r="E11" s="141"/>
      <c r="F11" s="142">
        <f>IFERROR(SUMPRODUCT((IF(C5="همه",1,'📋 وظایف'!D10:D42=C5))*(IF(E5="همه",1,'📋 وظایف'!G10:G42=E5))*(IF(G5="همه",1,'📋 وظایف'!H10:H42=G5))*(N('📋 وظایف'!M10:M42))),0)</f>
        <v>0</v>
      </c>
      <c r="G11" s="142"/>
      <c r="H11" s="142"/>
      <c r="I11" s="142"/>
    </row>
    <row r="12" spans="2:9" ht="25.5" customHeight="1" x14ac:dyDescent="0.2">
      <c r="B12" s="141" t="s">
        <v>246</v>
      </c>
      <c r="C12" s="141"/>
      <c r="D12" s="141"/>
      <c r="E12" s="141"/>
      <c r="F12" s="142">
        <f>IFERROR(SUMPRODUCT((IF(C5="همه",1,'📋 وظایف'!D10:D42=C5))*(IF(E5="همه",1,'📋 وظایف'!G10:G42=E5))*'📋 وظایف'!O10:O42)/MAX(SUMPRODUCT((IF(C5="همه",1,'📋 وظایف'!D10:D42=C5))*(IF(E5="همه",1,'📋 وظایف'!G10:G42=E5))*('📋 وظایف'!B10:B42&lt;&gt;"")),1),0)</f>
        <v>0</v>
      </c>
      <c r="G12" s="142"/>
      <c r="H12" s="142"/>
      <c r="I12" s="142"/>
    </row>
    <row r="13" spans="2:9" ht="4.5" customHeight="1" x14ac:dyDescent="0.2"/>
    <row r="14" spans="2:9" ht="27.75" customHeight="1" x14ac:dyDescent="0.2">
      <c r="B14" s="140" t="s">
        <v>247</v>
      </c>
      <c r="C14" s="140"/>
      <c r="D14" s="140"/>
      <c r="E14" s="140"/>
      <c r="F14" s="140"/>
      <c r="G14" s="140"/>
      <c r="H14" s="140"/>
      <c r="I14" s="140"/>
    </row>
    <row r="15" spans="2:9" ht="25.5" customHeight="1" x14ac:dyDescent="0.2">
      <c r="B15" s="101" t="s">
        <v>15</v>
      </c>
      <c r="C15" s="101" t="s">
        <v>248</v>
      </c>
      <c r="D15" s="101" t="s">
        <v>249</v>
      </c>
      <c r="E15" s="101" t="s">
        <v>250</v>
      </c>
      <c r="F15" s="101" t="s">
        <v>224</v>
      </c>
      <c r="G15" s="101" t="s">
        <v>222</v>
      </c>
      <c r="H15" s="101" t="s">
        <v>251</v>
      </c>
      <c r="I15" s="101" t="s">
        <v>18</v>
      </c>
    </row>
    <row r="16" spans="2:9" ht="25.5" customHeight="1" x14ac:dyDescent="0.2">
      <c r="B16" s="100" t="s">
        <v>25</v>
      </c>
      <c r="C16" s="102">
        <f>COUNTIF('📋 وظایف'!D10:D42,"توسعه محصول")</f>
        <v>3</v>
      </c>
      <c r="D16" s="64">
        <f>COUNTIFS('📋 وظایف'!D10:D42,"توسعه محصول",'📋 وظایف'!H10:H42,"✅ تکمیل‌شده")</f>
        <v>1</v>
      </c>
      <c r="E16" s="55">
        <f>COUNTIFS('📋 وظایف'!D10:D42,"توسعه محصول",'📋 وظایف'!H10:H42,"🔄 در جریان")</f>
        <v>1</v>
      </c>
      <c r="F16" s="54">
        <f>COUNTIFS('📋 وظایف'!D10:D42,"توسعه محصول",'📋 وظایف'!G10:G42,"🔴 بحرانی")</f>
        <v>2</v>
      </c>
      <c r="G16" s="103">
        <f>IFERROR(SUMIF('⏱️ مدیریت زمان'!D9:D109,"توسعه محصول",'⏱️ مدیریت زمان'!F9:F109),0)</f>
        <v>12</v>
      </c>
      <c r="H16" s="104">
        <f t="shared" ref="H16:H22" si="0">IFERROR(D16/C16,0)</f>
        <v>0.33333333333333331</v>
      </c>
      <c r="I16" s="105" t="str">
        <f t="shared" ref="I16:I22" si="1">IF(IFERROR(D16/C16,0)&gt;=0.7,"🏆 عالی",IF(IFERROR(D16/C16,0)&gt;=0.5,"⭐ خوب","⚡ نیاز توجه"))</f>
        <v>⚡ نیاز توجه</v>
      </c>
    </row>
    <row r="17" spans="2:9" ht="25.5" customHeight="1" x14ac:dyDescent="0.2">
      <c r="B17" s="106" t="s">
        <v>32</v>
      </c>
      <c r="C17" s="107">
        <f>COUNTIF('📋 وظایف'!D10:D42,"فروش و بازاریابی")</f>
        <v>1</v>
      </c>
      <c r="D17" s="64">
        <f>COUNTIFS('📋 وظایف'!D10:D42,"فروش و بازاریابی",'📋 وظایف'!H10:H42,"✅ تکمیل‌شده")</f>
        <v>0</v>
      </c>
      <c r="E17" s="55">
        <f>COUNTIFS('📋 وظایف'!D10:D42,"فروش و بازاریابی",'📋 وظایف'!H10:H42,"🔄 در جریان")</f>
        <v>1</v>
      </c>
      <c r="F17" s="54">
        <f>COUNTIFS('📋 وظایف'!D10:D42,"فروش و بازاریابی",'📋 وظایف'!G10:G42,"🔴 بحرانی")</f>
        <v>0</v>
      </c>
      <c r="G17" s="103">
        <f>IFERROR(SUMIF('⏱️ مدیریت زمان'!D9:D109,"فروش و بازاریابی",'⏱️ مدیریت زمان'!F9:F109),0)</f>
        <v>6</v>
      </c>
      <c r="H17" s="104">
        <f t="shared" si="0"/>
        <v>0</v>
      </c>
      <c r="I17" s="108" t="str">
        <f t="shared" si="1"/>
        <v>⚡ نیاز توجه</v>
      </c>
    </row>
    <row r="18" spans="2:9" ht="25.5" customHeight="1" x14ac:dyDescent="0.2">
      <c r="B18" s="109" t="s">
        <v>40</v>
      </c>
      <c r="C18" s="110">
        <f>COUNTIF('📋 وظایف'!D10:D42,"منابع انسانی")</f>
        <v>2</v>
      </c>
      <c r="D18" s="64">
        <f>COUNTIFS('📋 وظایف'!D10:D42,"منابع انسانی",'📋 وظایف'!H10:H42,"✅ تکمیل‌شده")</f>
        <v>1</v>
      </c>
      <c r="E18" s="55">
        <f>COUNTIFS('📋 وظایف'!D10:D42,"منابع انسانی",'📋 وظایف'!H10:H42,"🔄 در جریان")</f>
        <v>0</v>
      </c>
      <c r="F18" s="54">
        <f>COUNTIFS('📋 وظایف'!D10:D42,"منابع انسانی",'📋 وظایف'!G10:G42,"🔴 بحرانی")</f>
        <v>0</v>
      </c>
      <c r="G18" s="103">
        <f>IFERROR(SUMIF('⏱️ مدیریت زمان'!D9:D109,"منابع انسانی",'⏱️ مدیریت زمان'!F9:F109),0)</f>
        <v>3</v>
      </c>
      <c r="H18" s="104">
        <f t="shared" si="0"/>
        <v>0.5</v>
      </c>
      <c r="I18" s="105" t="str">
        <f t="shared" si="1"/>
        <v>⭐ خوب</v>
      </c>
    </row>
    <row r="19" spans="2:9" ht="25.5" customHeight="1" x14ac:dyDescent="0.2">
      <c r="B19" s="88" t="s">
        <v>46</v>
      </c>
      <c r="C19" s="111">
        <f>COUNTIF('📋 وظایف'!D10:D42,"مالی")</f>
        <v>2</v>
      </c>
      <c r="D19" s="64">
        <f>COUNTIFS('📋 وظایف'!D10:D42,"مالی",'📋 وظایف'!H10:H42,"✅ تکمیل‌شده")</f>
        <v>1</v>
      </c>
      <c r="E19" s="55">
        <f>COUNTIFS('📋 وظایف'!D10:D42,"مالی",'📋 وظایف'!H10:H42,"🔄 در جریان")</f>
        <v>1</v>
      </c>
      <c r="F19" s="54">
        <f>COUNTIFS('📋 وظایف'!D10:D42,"مالی",'📋 وظایف'!G10:G42,"🔴 بحرانی")</f>
        <v>1</v>
      </c>
      <c r="G19" s="103">
        <f>IFERROR(SUMIF('⏱️ مدیریت زمان'!D9:D109,"مالی",'⏱️ مدیریت زمان'!F9:F109),0)</f>
        <v>2</v>
      </c>
      <c r="H19" s="104">
        <f t="shared" si="0"/>
        <v>0.5</v>
      </c>
      <c r="I19" s="108" t="str">
        <f t="shared" si="1"/>
        <v>⭐ خوب</v>
      </c>
    </row>
    <row r="20" spans="2:9" ht="25.5" customHeight="1" x14ac:dyDescent="0.2">
      <c r="B20" s="112" t="s">
        <v>52</v>
      </c>
      <c r="C20" s="113">
        <f>COUNTIF('📋 وظایف'!D10:D42,"عملیات")</f>
        <v>2</v>
      </c>
      <c r="D20" s="64">
        <f>COUNTIFS('📋 وظایف'!D10:D42,"عملیات",'📋 وظایف'!H10:H42,"✅ تکمیل‌شده")</f>
        <v>1</v>
      </c>
      <c r="E20" s="55">
        <f>COUNTIFS('📋 وظایف'!D10:D42,"عملیات",'📋 وظایف'!H10:H42,"🔄 در جریان")</f>
        <v>0</v>
      </c>
      <c r="F20" s="54">
        <f>COUNTIFS('📋 وظایف'!D10:D42,"عملیات",'📋 وظایف'!G10:G42,"🔴 بحرانی")</f>
        <v>1</v>
      </c>
      <c r="G20" s="103">
        <f>IFERROR(SUMIF('⏱️ مدیریت زمان'!D9:D109,"عملیات",'⏱️ مدیریت زمان'!F9:F109),0)</f>
        <v>1.5</v>
      </c>
      <c r="H20" s="104">
        <f t="shared" si="0"/>
        <v>0.5</v>
      </c>
      <c r="I20" s="105" t="str">
        <f t="shared" si="1"/>
        <v>⭐ خوب</v>
      </c>
    </row>
    <row r="21" spans="2:9" ht="25.5" customHeight="1" x14ac:dyDescent="0.2">
      <c r="B21" s="114" t="s">
        <v>89</v>
      </c>
      <c r="C21" s="115">
        <f>COUNTIF('📋 وظایف'!D10:D42,"پشتیبانی")</f>
        <v>1</v>
      </c>
      <c r="D21" s="64">
        <f>COUNTIFS('📋 وظایف'!D10:D42,"پشتیبانی",'📋 وظایف'!H10:H42,"✅ تکمیل‌شده")</f>
        <v>0</v>
      </c>
      <c r="E21" s="55">
        <f>COUNTIFS('📋 وظایف'!D10:D42,"پشتیبانی",'📋 وظایف'!H10:H42,"🔄 در جریان")</f>
        <v>1</v>
      </c>
      <c r="F21" s="54">
        <f>COUNTIFS('📋 وظایف'!D10:D42,"پشتیبانی",'📋 وظایف'!G10:G42,"🔴 بحرانی")</f>
        <v>0</v>
      </c>
      <c r="G21" s="103">
        <f>IFERROR(SUMIF('⏱️ مدیریت زمان'!D9:D109,"پشتیبانی",'⏱️ مدیریت زمان'!F9:F109),0)</f>
        <v>5</v>
      </c>
      <c r="H21" s="104">
        <f t="shared" si="0"/>
        <v>0</v>
      </c>
      <c r="I21" s="108" t="str">
        <f t="shared" si="1"/>
        <v>⚡ نیاز توجه</v>
      </c>
    </row>
    <row r="22" spans="2:9" ht="25.5" customHeight="1" x14ac:dyDescent="0.2">
      <c r="B22" s="116" t="s">
        <v>76</v>
      </c>
      <c r="C22" s="117">
        <f>COUNTIF('📋 وظایف'!D10:D42,"استراتژی")</f>
        <v>1</v>
      </c>
      <c r="D22" s="64">
        <f>COUNTIFS('📋 وظایف'!D10:D42,"استراتژی",'📋 وظایف'!H10:H42,"✅ تکمیل‌شده")</f>
        <v>0</v>
      </c>
      <c r="E22" s="55">
        <f>COUNTIFS('📋 وظایف'!D10:D42,"استراتژی",'📋 وظایف'!H10:H42,"🔄 در جریان")</f>
        <v>1</v>
      </c>
      <c r="F22" s="54">
        <f>COUNTIFS('📋 وظایف'!D10:D42,"استراتژی",'📋 وظایف'!G10:G42,"🔴 بحرانی")</f>
        <v>0</v>
      </c>
      <c r="G22" s="103">
        <f>IFERROR(SUMIF('⏱️ مدیریت زمان'!D9:D109,"استراتژی",'⏱️ مدیریت زمان'!F9:F109),0)</f>
        <v>4</v>
      </c>
      <c r="H22" s="104">
        <f t="shared" si="0"/>
        <v>0</v>
      </c>
      <c r="I22" s="105" t="str">
        <f t="shared" si="1"/>
        <v>⚡ نیاز توجه</v>
      </c>
    </row>
  </sheetData>
  <mergeCells count="12">
    <mergeCell ref="B2:I2"/>
    <mergeCell ref="B4:I4"/>
    <mergeCell ref="B8:I8"/>
    <mergeCell ref="B9:E9"/>
    <mergeCell ref="F9:I9"/>
    <mergeCell ref="B14:I14"/>
    <mergeCell ref="B10:E10"/>
    <mergeCell ref="F10:I10"/>
    <mergeCell ref="B11:E11"/>
    <mergeCell ref="F11:I11"/>
    <mergeCell ref="B12:E12"/>
    <mergeCell ref="F12:I12"/>
  </mergeCells>
  <conditionalFormatting sqref="C16:C22">
    <cfRule type="dataBar" priority="3">
      <dataBar>
        <cfvo type="num" val="0"/>
        <cfvo type="num" val="10"/>
        <color rgb="FF2563EB"/>
      </dataBar>
      <extLst>
        <ext xmlns:x14="http://schemas.microsoft.com/office/spreadsheetml/2009/9/main" uri="{B025F937-C7B1-47D3-B67F-A62EFF666E3E}">
          <x14:id>{587D1CDA-C5E0-4727-B3E6-29F6719559F5}</x14:id>
        </ext>
      </extLst>
    </cfRule>
  </conditionalFormatting>
  <conditionalFormatting sqref="H16:H22">
    <cfRule type="colorScale" priority="2">
      <colorScale>
        <cfvo type="num" val="0"/>
        <cfvo type="num" val="0.5"/>
        <cfvo type="num" val="1"/>
        <color rgb="FFFCA5A5"/>
        <color rgb="FFFDE68A"/>
        <color rgb="FF6EE7B7"/>
      </colorScale>
    </cfRule>
  </conditionalFormatting>
  <dataValidations count="4">
    <dataValidation type="list" sqref="C5" xr:uid="{00000000-0002-0000-0500-000000000000}">
      <formula1>"همه,توسعه محصول,فروش و بازاریابی,منابع انسانی,مالی,عملیات,پشتیبانی,استراتژی"</formula1>
      <formula2>0</formula2>
    </dataValidation>
    <dataValidation type="list" sqref="E5" xr:uid="{00000000-0002-0000-0500-000001000000}">
      <formula1>"همه,🔴 بحرانی,🟠 بالا,🟡 متوسط,🟢 پایین"</formula1>
      <formula2>0</formula2>
    </dataValidation>
    <dataValidation type="list" sqref="G5" xr:uid="{00000000-0002-0000-0500-000002000000}">
      <formula1>"همه,⏳ شروع‌نشده,🔄 در جریان,✅ تکمیل‌شده,⏸ متوقف,❌ لغو‌شده"</formula1>
      <formula2>0</formula2>
    </dataValidation>
    <dataValidation type="list" sqref="I5" xr:uid="{00000000-0002-0000-0500-000003000000}">
      <formula1>"همه,علی رضایی,مریم احمدی,سینا کریمی,زهرا نوری,فرهاد محمدی,لیلا صادقی"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7D1CDA-C5E0-4727-B3E6-29F6719559F5}">
            <x14:dataBar axisPosition="none">
              <x14:cfvo type="num">
                <xm:f>0</xm:f>
              </x14:cfvo>
              <x14:cfvo type="num">
                <xm:f>10</xm:f>
              </x14:cfvo>
              <x14:negativeFillColor rgb="FF2563EB"/>
            </x14:dataBar>
          </x14:cfRule>
          <xm:sqref>C16:C22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97706"/>
  </sheetPr>
  <dimension ref="B1:H23"/>
  <sheetViews>
    <sheetView showGridLines="0" rightToLeft="1" zoomScaleNormal="100" workbookViewId="0"/>
  </sheetViews>
  <sheetFormatPr baseColWidth="10" defaultColWidth="8.6640625" defaultRowHeight="15" x14ac:dyDescent="0.2"/>
  <cols>
    <col min="1" max="1" width="1.5" customWidth="1"/>
    <col min="2" max="2" width="5" customWidth="1"/>
    <col min="3" max="3" width="20" customWidth="1"/>
    <col min="4" max="4" width="18" customWidth="1"/>
    <col min="5" max="5" width="16" customWidth="1"/>
    <col min="6" max="6" width="14" customWidth="1"/>
    <col min="7" max="7" width="16" customWidth="1"/>
    <col min="8" max="8" width="14" customWidth="1"/>
    <col min="9" max="9" width="1.5" customWidth="1"/>
  </cols>
  <sheetData>
    <row r="1" spans="2:8" ht="4.5" customHeight="1" x14ac:dyDescent="0.2"/>
    <row r="2" spans="2:8" ht="49.5" customHeight="1" x14ac:dyDescent="0.2">
      <c r="B2" s="133" t="s">
        <v>252</v>
      </c>
      <c r="C2" s="133"/>
      <c r="D2" s="133"/>
      <c r="E2" s="133"/>
      <c r="F2" s="133"/>
      <c r="G2" s="133"/>
      <c r="H2" s="133"/>
    </row>
    <row r="3" spans="2:8" ht="4.5" customHeight="1" x14ac:dyDescent="0.2"/>
    <row r="4" spans="2:8" ht="30" customHeight="1" x14ac:dyDescent="0.2">
      <c r="B4" s="145" t="s">
        <v>253</v>
      </c>
      <c r="C4" s="145"/>
      <c r="D4" s="145"/>
      <c r="E4" s="145"/>
      <c r="F4" s="145"/>
      <c r="G4" s="145"/>
      <c r="H4" s="145"/>
    </row>
    <row r="5" spans="2:8" ht="4.5" customHeight="1" x14ac:dyDescent="0.2"/>
    <row r="6" spans="2:8" ht="25.5" customHeight="1" x14ac:dyDescent="0.2">
      <c r="B6" s="134" t="s">
        <v>254</v>
      </c>
      <c r="C6" s="134"/>
      <c r="D6" s="134"/>
      <c r="E6" s="134"/>
      <c r="F6" s="134"/>
      <c r="G6" s="134"/>
      <c r="H6" s="134"/>
    </row>
    <row r="7" spans="2:8" ht="25.5" customHeight="1" x14ac:dyDescent="0.2">
      <c r="B7" s="24" t="s">
        <v>255</v>
      </c>
      <c r="C7" s="24" t="s">
        <v>256</v>
      </c>
      <c r="D7" s="24" t="s">
        <v>257</v>
      </c>
      <c r="E7" s="24" t="s">
        <v>15</v>
      </c>
      <c r="F7" s="24" t="s">
        <v>258</v>
      </c>
      <c r="G7" s="24" t="s">
        <v>18</v>
      </c>
      <c r="H7" s="24" t="s">
        <v>22</v>
      </c>
    </row>
    <row r="8" spans="2:8" ht="24" customHeight="1" x14ac:dyDescent="0.2">
      <c r="B8" s="102">
        <v>1</v>
      </c>
      <c r="C8" s="52" t="s">
        <v>41</v>
      </c>
      <c r="D8" s="27" t="s">
        <v>259</v>
      </c>
      <c r="E8" s="53" t="s">
        <v>76</v>
      </c>
      <c r="F8" s="118" t="s">
        <v>260</v>
      </c>
      <c r="G8" s="64" t="s">
        <v>261</v>
      </c>
      <c r="H8" s="78"/>
    </row>
    <row r="9" spans="2:8" ht="24" customHeight="1" x14ac:dyDescent="0.2">
      <c r="B9" s="119">
        <v>2</v>
      </c>
      <c r="C9" s="59" t="s">
        <v>33</v>
      </c>
      <c r="D9" s="36" t="s">
        <v>262</v>
      </c>
      <c r="E9" s="60" t="s">
        <v>32</v>
      </c>
      <c r="F9" s="120" t="s">
        <v>263</v>
      </c>
      <c r="G9" s="64" t="s">
        <v>261</v>
      </c>
      <c r="H9" s="80"/>
    </row>
    <row r="10" spans="2:8" ht="24" customHeight="1" x14ac:dyDescent="0.2">
      <c r="B10" s="102">
        <v>3</v>
      </c>
      <c r="C10" s="52" t="s">
        <v>26</v>
      </c>
      <c r="D10" s="27" t="s">
        <v>264</v>
      </c>
      <c r="E10" s="53" t="s">
        <v>25</v>
      </c>
      <c r="F10" s="118" t="s">
        <v>265</v>
      </c>
      <c r="G10" s="64" t="s">
        <v>261</v>
      </c>
      <c r="H10" s="78"/>
    </row>
    <row r="11" spans="2:8" ht="24" customHeight="1" x14ac:dyDescent="0.2">
      <c r="B11" s="119">
        <v>4</v>
      </c>
      <c r="C11" s="59" t="s">
        <v>47</v>
      </c>
      <c r="D11" s="36" t="s">
        <v>266</v>
      </c>
      <c r="E11" s="60" t="s">
        <v>46</v>
      </c>
      <c r="F11" s="120" t="s">
        <v>267</v>
      </c>
      <c r="G11" s="64" t="s">
        <v>261</v>
      </c>
      <c r="H11" s="80"/>
    </row>
    <row r="12" spans="2:8" ht="24" customHeight="1" x14ac:dyDescent="0.2">
      <c r="B12" s="102">
        <v>5</v>
      </c>
      <c r="C12" s="52" t="s">
        <v>53</v>
      </c>
      <c r="D12" s="27" t="s">
        <v>268</v>
      </c>
      <c r="E12" s="53" t="s">
        <v>52</v>
      </c>
      <c r="F12" s="118" t="s">
        <v>269</v>
      </c>
      <c r="G12" s="64" t="s">
        <v>261</v>
      </c>
      <c r="H12" s="78"/>
    </row>
    <row r="13" spans="2:8" ht="24" customHeight="1" x14ac:dyDescent="0.2">
      <c r="B13" s="119">
        <v>6</v>
      </c>
      <c r="C13" s="59" t="s">
        <v>63</v>
      </c>
      <c r="D13" s="36" t="s">
        <v>270</v>
      </c>
      <c r="E13" s="60" t="s">
        <v>89</v>
      </c>
      <c r="F13" s="120" t="s">
        <v>271</v>
      </c>
      <c r="G13" s="64" t="s">
        <v>261</v>
      </c>
      <c r="H13" s="80"/>
    </row>
    <row r="15" spans="2:8" ht="4.5" customHeight="1" x14ac:dyDescent="0.2"/>
    <row r="16" spans="2:8" ht="25.5" customHeight="1" x14ac:dyDescent="0.2">
      <c r="B16" s="137" t="s">
        <v>272</v>
      </c>
      <c r="C16" s="137"/>
      <c r="D16" s="137"/>
      <c r="E16" s="137"/>
      <c r="F16" s="137"/>
      <c r="G16" s="137"/>
      <c r="H16" s="137"/>
    </row>
    <row r="17" spans="2:8" ht="25.5" customHeight="1" x14ac:dyDescent="0.2">
      <c r="B17" s="101" t="s">
        <v>255</v>
      </c>
      <c r="C17" s="101" t="s">
        <v>273</v>
      </c>
      <c r="D17" s="101" t="s">
        <v>15</v>
      </c>
      <c r="E17" s="101" t="s">
        <v>274</v>
      </c>
      <c r="F17" s="101" t="s">
        <v>92</v>
      </c>
      <c r="G17" s="101" t="s">
        <v>18</v>
      </c>
      <c r="H17" s="101" t="s">
        <v>275</v>
      </c>
    </row>
    <row r="18" spans="2:8" ht="24" customHeight="1" x14ac:dyDescent="0.2">
      <c r="B18" s="121">
        <v>1</v>
      </c>
      <c r="C18" s="52" t="s">
        <v>99</v>
      </c>
      <c r="D18" s="27" t="s">
        <v>25</v>
      </c>
      <c r="E18" s="28" t="s">
        <v>41</v>
      </c>
      <c r="F18" s="27" t="s">
        <v>100</v>
      </c>
      <c r="G18" s="55" t="s">
        <v>138</v>
      </c>
      <c r="H18" s="78"/>
    </row>
    <row r="19" spans="2:8" ht="24" customHeight="1" x14ac:dyDescent="0.2">
      <c r="B19" s="107">
        <v>2</v>
      </c>
      <c r="C19" s="59" t="s">
        <v>107</v>
      </c>
      <c r="D19" s="36" t="s">
        <v>25</v>
      </c>
      <c r="E19" s="37" t="s">
        <v>41</v>
      </c>
      <c r="F19" s="36" t="s">
        <v>100</v>
      </c>
      <c r="G19" s="55" t="s">
        <v>138</v>
      </c>
      <c r="H19" s="80"/>
    </row>
    <row r="20" spans="2:8" ht="24" customHeight="1" x14ac:dyDescent="0.2">
      <c r="B20" s="121">
        <v>3</v>
      </c>
      <c r="C20" s="52" t="s">
        <v>101</v>
      </c>
      <c r="D20" s="27" t="s">
        <v>25</v>
      </c>
      <c r="E20" s="28" t="s">
        <v>41</v>
      </c>
      <c r="F20" s="27" t="s">
        <v>100</v>
      </c>
      <c r="G20" s="55" t="s">
        <v>138</v>
      </c>
      <c r="H20" s="78"/>
    </row>
    <row r="21" spans="2:8" ht="24" customHeight="1" x14ac:dyDescent="0.2">
      <c r="B21" s="107">
        <v>4</v>
      </c>
      <c r="C21" s="59" t="s">
        <v>276</v>
      </c>
      <c r="D21" s="36" t="s">
        <v>25</v>
      </c>
      <c r="E21" s="37" t="s">
        <v>41</v>
      </c>
      <c r="F21" s="36" t="s">
        <v>100</v>
      </c>
      <c r="G21" s="55" t="s">
        <v>138</v>
      </c>
      <c r="H21" s="80"/>
    </row>
    <row r="22" spans="2:8" ht="24" customHeight="1" x14ac:dyDescent="0.2">
      <c r="B22" s="121">
        <v>5</v>
      </c>
      <c r="C22" s="52" t="s">
        <v>106</v>
      </c>
      <c r="D22" s="27" t="s">
        <v>25</v>
      </c>
      <c r="E22" s="28" t="s">
        <v>41</v>
      </c>
      <c r="F22" s="27" t="s">
        <v>100</v>
      </c>
      <c r="G22" s="55" t="s">
        <v>138</v>
      </c>
      <c r="H22" s="78"/>
    </row>
    <row r="23" spans="2:8" ht="24" customHeight="1" x14ac:dyDescent="0.2">
      <c r="B23" s="107">
        <v>6</v>
      </c>
      <c r="C23" s="59" t="s">
        <v>111</v>
      </c>
      <c r="D23" s="36" t="s">
        <v>25</v>
      </c>
      <c r="E23" s="37" t="s">
        <v>41</v>
      </c>
      <c r="F23" s="36" t="s">
        <v>100</v>
      </c>
      <c r="G23" s="55" t="s">
        <v>138</v>
      </c>
      <c r="H23" s="80"/>
    </row>
  </sheetData>
  <mergeCells count="4">
    <mergeCell ref="B2:H2"/>
    <mergeCell ref="B4:H4"/>
    <mergeCell ref="B6:H6"/>
    <mergeCell ref="B16:H16"/>
  </mergeCells>
  <dataValidations count="3">
    <dataValidation type="list" allowBlank="1" sqref="G8:G13" xr:uid="{00000000-0002-0000-0600-000000000000}">
      <formula1>"فعال,غیرفعال,مرخصی"</formula1>
      <formula2>0</formula2>
    </dataValidation>
    <dataValidation type="list" allowBlank="1" sqref="E8:E13" xr:uid="{00000000-0002-0000-0600-000001000000}">
      <formula1>"توسعه محصول,فروش و بازاریابی,منابع انسانی,مالی,عملیات,پشتیبانی,استراتژی"</formula1>
      <formula2>0</formula2>
    </dataValidation>
    <dataValidation type="list" allowBlank="1" sqref="G18:G23" xr:uid="{00000000-0002-0000-0600-00000C000000}">
      <formula1>"🔄 فعال,✅ تکمیل,⏸ معلق,❌ لغو"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F172A"/>
  </sheetPr>
  <dimension ref="B1:C71"/>
  <sheetViews>
    <sheetView showGridLines="0" rightToLeft="1" tabSelected="1" topLeftCell="A51" zoomScaleNormal="100" workbookViewId="0">
      <selection activeCell="C19" sqref="B19:C71"/>
    </sheetView>
  </sheetViews>
  <sheetFormatPr baseColWidth="10" defaultColWidth="8.6640625" defaultRowHeight="15" x14ac:dyDescent="0.2"/>
  <cols>
    <col min="1" max="1" width="1.5" customWidth="1"/>
    <col min="2" max="2" width="10" customWidth="1"/>
    <col min="3" max="3" width="55" customWidth="1"/>
    <col min="4" max="4" width="1.5" customWidth="1"/>
  </cols>
  <sheetData>
    <row r="1" spans="2:3" ht="4.5" customHeight="1" x14ac:dyDescent="0.2"/>
    <row r="2" spans="2:3" ht="54.75" customHeight="1" x14ac:dyDescent="0.2">
      <c r="B2" s="152" t="s">
        <v>277</v>
      </c>
      <c r="C2" s="152"/>
    </row>
    <row r="3" spans="2:3" ht="4.5" customHeight="1" x14ac:dyDescent="0.2"/>
    <row r="4" spans="2:3" ht="6" customHeight="1" x14ac:dyDescent="0.2"/>
    <row r="5" spans="2:3" ht="30" customHeight="1" x14ac:dyDescent="0.2">
      <c r="B5" s="153" t="s">
        <v>278</v>
      </c>
      <c r="C5" s="153"/>
    </row>
    <row r="6" spans="2:3" ht="25.5" customHeight="1" x14ac:dyDescent="0.2">
      <c r="B6" s="122" t="s">
        <v>279</v>
      </c>
      <c r="C6" s="123" t="s">
        <v>280</v>
      </c>
    </row>
    <row r="7" spans="2:3" ht="25.5" customHeight="1" x14ac:dyDescent="0.2">
      <c r="B7" s="122" t="s">
        <v>281</v>
      </c>
      <c r="C7" s="124" t="s">
        <v>282</v>
      </c>
    </row>
    <row r="8" spans="2:3" ht="25.5" customHeight="1" x14ac:dyDescent="0.2">
      <c r="B8" s="122" t="s">
        <v>283</v>
      </c>
      <c r="C8" s="123" t="s">
        <v>284</v>
      </c>
    </row>
    <row r="9" spans="2:3" ht="25.5" customHeight="1" x14ac:dyDescent="0.2">
      <c r="B9" s="122" t="s">
        <v>285</v>
      </c>
      <c r="C9" s="124" t="s">
        <v>286</v>
      </c>
    </row>
    <row r="10" spans="2:3" ht="6" customHeight="1" x14ac:dyDescent="0.2"/>
    <row r="11" spans="2:3" ht="30" customHeight="1" x14ac:dyDescent="0.2">
      <c r="B11" s="154" t="s">
        <v>287</v>
      </c>
      <c r="C11" s="154"/>
    </row>
    <row r="12" spans="2:3" ht="25.5" customHeight="1" x14ac:dyDescent="0.2">
      <c r="B12" s="125" t="s">
        <v>279</v>
      </c>
      <c r="C12" s="123" t="s">
        <v>288</v>
      </c>
    </row>
    <row r="13" spans="2:3" ht="25.5" customHeight="1" x14ac:dyDescent="0.2">
      <c r="B13" s="125" t="s">
        <v>281</v>
      </c>
      <c r="C13" s="124" t="s">
        <v>289</v>
      </c>
    </row>
    <row r="14" spans="2:3" ht="25.5" customHeight="1" x14ac:dyDescent="0.2">
      <c r="B14" s="125" t="s">
        <v>283</v>
      </c>
      <c r="C14" s="123" t="s">
        <v>290</v>
      </c>
    </row>
    <row r="15" spans="2:3" ht="25.5" customHeight="1" x14ac:dyDescent="0.2">
      <c r="B15" s="125" t="s">
        <v>285</v>
      </c>
      <c r="C15" s="124" t="s">
        <v>291</v>
      </c>
    </row>
    <row r="16" spans="2:3" ht="6" customHeight="1" x14ac:dyDescent="0.2"/>
    <row r="17" spans="2:3" ht="30" customHeight="1" x14ac:dyDescent="0.2">
      <c r="B17" s="151" t="s">
        <v>292</v>
      </c>
      <c r="C17" s="151"/>
    </row>
    <row r="18" spans="2:3" ht="25.5" customHeight="1" x14ac:dyDescent="0.2">
      <c r="B18" s="126" t="s">
        <v>279</v>
      </c>
      <c r="C18" s="123" t="s">
        <v>293</v>
      </c>
    </row>
    <row r="19" spans="2:3" ht="25.5" customHeight="1" x14ac:dyDescent="0.2">
      <c r="B19" s="126" t="s">
        <v>281</v>
      </c>
      <c r="C19" s="124" t="s">
        <v>294</v>
      </c>
    </row>
    <row r="20" spans="2:3" ht="25.5" customHeight="1" x14ac:dyDescent="0.2">
      <c r="B20" s="126" t="s">
        <v>283</v>
      </c>
      <c r="C20" s="123" t="s">
        <v>295</v>
      </c>
    </row>
    <row r="21" spans="2:3" ht="25.5" customHeight="1" x14ac:dyDescent="0.2">
      <c r="B21" s="126" t="s">
        <v>285</v>
      </c>
      <c r="C21" s="124" t="s">
        <v>296</v>
      </c>
    </row>
    <row r="22" spans="2:3" ht="25.5" customHeight="1" x14ac:dyDescent="0.2">
      <c r="B22" s="126" t="s">
        <v>297</v>
      </c>
      <c r="C22" s="123" t="s">
        <v>298</v>
      </c>
    </row>
    <row r="23" spans="2:3" ht="25.5" customHeight="1" x14ac:dyDescent="0.2">
      <c r="B23" s="126" t="s">
        <v>299</v>
      </c>
      <c r="C23" s="124" t="s">
        <v>300</v>
      </c>
    </row>
    <row r="24" spans="2:3" ht="6" customHeight="1" x14ac:dyDescent="0.2"/>
    <row r="25" spans="2:3" ht="30" customHeight="1" x14ac:dyDescent="0.2">
      <c r="B25" s="155" t="s">
        <v>301</v>
      </c>
      <c r="C25" s="155"/>
    </row>
    <row r="26" spans="2:3" ht="25.5" customHeight="1" x14ac:dyDescent="0.2">
      <c r="B26" s="127" t="s">
        <v>279</v>
      </c>
      <c r="C26" s="123" t="s">
        <v>302</v>
      </c>
    </row>
    <row r="27" spans="2:3" ht="25.5" customHeight="1" x14ac:dyDescent="0.2">
      <c r="B27" s="127" t="s">
        <v>281</v>
      </c>
      <c r="C27" s="124" t="s">
        <v>303</v>
      </c>
    </row>
    <row r="28" spans="2:3" ht="25.5" customHeight="1" x14ac:dyDescent="0.2">
      <c r="B28" s="127" t="s">
        <v>283</v>
      </c>
      <c r="C28" s="123" t="s">
        <v>304</v>
      </c>
    </row>
    <row r="29" spans="2:3" ht="25.5" customHeight="1" x14ac:dyDescent="0.2">
      <c r="B29" s="127" t="s">
        <v>285</v>
      </c>
      <c r="C29" s="124" t="s">
        <v>305</v>
      </c>
    </row>
    <row r="30" spans="2:3" ht="6" customHeight="1" x14ac:dyDescent="0.2"/>
    <row r="31" spans="2:3" ht="30" customHeight="1" x14ac:dyDescent="0.2">
      <c r="B31" s="147" t="s">
        <v>306</v>
      </c>
      <c r="C31" s="147"/>
    </row>
    <row r="32" spans="2:3" ht="25.5" customHeight="1" x14ac:dyDescent="0.2">
      <c r="B32" s="128" t="s">
        <v>279</v>
      </c>
      <c r="C32" s="123" t="s">
        <v>307</v>
      </c>
    </row>
    <row r="33" spans="2:3" ht="25.5" customHeight="1" x14ac:dyDescent="0.2">
      <c r="B33" s="128" t="s">
        <v>281</v>
      </c>
      <c r="C33" s="124" t="s">
        <v>308</v>
      </c>
    </row>
    <row r="34" spans="2:3" ht="25.5" customHeight="1" x14ac:dyDescent="0.2">
      <c r="B34" s="128" t="s">
        <v>283</v>
      </c>
      <c r="C34" s="123" t="s">
        <v>309</v>
      </c>
    </row>
    <row r="35" spans="2:3" ht="25.5" customHeight="1" x14ac:dyDescent="0.2">
      <c r="B35" s="128" t="s">
        <v>285</v>
      </c>
      <c r="C35" s="124" t="s">
        <v>310</v>
      </c>
    </row>
    <row r="36" spans="2:3" ht="25.5" customHeight="1" x14ac:dyDescent="0.2">
      <c r="B36" s="128" t="s">
        <v>297</v>
      </c>
      <c r="C36" s="123" t="s">
        <v>311</v>
      </c>
    </row>
    <row r="37" spans="2:3" ht="6" customHeight="1" x14ac:dyDescent="0.2"/>
    <row r="38" spans="2:3" ht="30" customHeight="1" x14ac:dyDescent="0.2">
      <c r="B38" s="148" t="s">
        <v>312</v>
      </c>
      <c r="C38" s="148"/>
    </row>
    <row r="39" spans="2:3" ht="25.5" customHeight="1" x14ac:dyDescent="0.2">
      <c r="B39" s="129" t="s">
        <v>279</v>
      </c>
      <c r="C39" s="123" t="s">
        <v>313</v>
      </c>
    </row>
    <row r="40" spans="2:3" ht="25.5" customHeight="1" x14ac:dyDescent="0.2">
      <c r="B40" s="129" t="s">
        <v>281</v>
      </c>
      <c r="C40" s="124" t="s">
        <v>314</v>
      </c>
    </row>
    <row r="41" spans="2:3" ht="25.5" customHeight="1" x14ac:dyDescent="0.2">
      <c r="B41" s="129" t="s">
        <v>283</v>
      </c>
      <c r="C41" s="123" t="s">
        <v>315</v>
      </c>
    </row>
    <row r="42" spans="2:3" ht="25.5" customHeight="1" x14ac:dyDescent="0.2">
      <c r="B42" s="129" t="s">
        <v>285</v>
      </c>
      <c r="C42" s="124" t="s">
        <v>316</v>
      </c>
    </row>
    <row r="43" spans="2:3" ht="6" customHeight="1" x14ac:dyDescent="0.2"/>
    <row r="44" spans="2:3" ht="30" customHeight="1" x14ac:dyDescent="0.2">
      <c r="B44" s="149" t="s">
        <v>317</v>
      </c>
      <c r="C44" s="149"/>
    </row>
    <row r="45" spans="2:3" ht="25.5" customHeight="1" x14ac:dyDescent="0.2">
      <c r="B45" s="130" t="s">
        <v>279</v>
      </c>
      <c r="C45" s="123" t="s">
        <v>318</v>
      </c>
    </row>
    <row r="46" spans="2:3" ht="25.5" customHeight="1" x14ac:dyDescent="0.2">
      <c r="B46" s="130" t="s">
        <v>281</v>
      </c>
      <c r="C46" s="124" t="s">
        <v>319</v>
      </c>
    </row>
    <row r="47" spans="2:3" ht="25.5" customHeight="1" x14ac:dyDescent="0.2">
      <c r="B47" s="130" t="s">
        <v>283</v>
      </c>
      <c r="C47" s="123" t="s">
        <v>320</v>
      </c>
    </row>
    <row r="48" spans="2:3" ht="25.5" customHeight="1" x14ac:dyDescent="0.2">
      <c r="B48" s="130" t="s">
        <v>285</v>
      </c>
      <c r="C48" s="124" t="s">
        <v>321</v>
      </c>
    </row>
    <row r="49" spans="2:3" ht="6" customHeight="1" x14ac:dyDescent="0.2"/>
    <row r="50" spans="2:3" ht="30" customHeight="1" x14ac:dyDescent="0.2">
      <c r="B50" s="150" t="s">
        <v>322</v>
      </c>
      <c r="C50" s="150"/>
    </row>
    <row r="51" spans="2:3" ht="25.5" customHeight="1" x14ac:dyDescent="0.2">
      <c r="B51" s="131" t="s">
        <v>279</v>
      </c>
      <c r="C51" s="123" t="s">
        <v>323</v>
      </c>
    </row>
    <row r="52" spans="2:3" ht="25.5" customHeight="1" x14ac:dyDescent="0.2">
      <c r="B52" s="131" t="s">
        <v>281</v>
      </c>
      <c r="C52" s="124" t="s">
        <v>324</v>
      </c>
    </row>
    <row r="53" spans="2:3" ht="25.5" customHeight="1" x14ac:dyDescent="0.2">
      <c r="B53" s="131" t="s">
        <v>283</v>
      </c>
      <c r="C53" s="123" t="s">
        <v>325</v>
      </c>
    </row>
    <row r="54" spans="2:3" ht="25.5" customHeight="1" x14ac:dyDescent="0.2">
      <c r="B54" s="131" t="s">
        <v>285</v>
      </c>
      <c r="C54" s="124" t="s">
        <v>326</v>
      </c>
    </row>
    <row r="55" spans="2:3" ht="6" customHeight="1" x14ac:dyDescent="0.2"/>
    <row r="56" spans="2:3" ht="30" customHeight="1" x14ac:dyDescent="0.2">
      <c r="B56" s="151" t="s">
        <v>327</v>
      </c>
      <c r="C56" s="151"/>
    </row>
    <row r="57" spans="2:3" ht="25.5" customHeight="1" x14ac:dyDescent="0.2">
      <c r="B57" s="126" t="s">
        <v>279</v>
      </c>
      <c r="C57" s="123" t="s">
        <v>328</v>
      </c>
    </row>
    <row r="58" spans="2:3" ht="25.5" customHeight="1" x14ac:dyDescent="0.2">
      <c r="B58" s="126" t="s">
        <v>281</v>
      </c>
      <c r="C58" s="124" t="s">
        <v>329</v>
      </c>
    </row>
    <row r="59" spans="2:3" ht="25.5" customHeight="1" x14ac:dyDescent="0.2">
      <c r="B59" s="126" t="s">
        <v>283</v>
      </c>
      <c r="C59" s="123" t="s">
        <v>330</v>
      </c>
    </row>
    <row r="60" spans="2:3" ht="25.5" customHeight="1" x14ac:dyDescent="0.2">
      <c r="B60" s="126" t="s">
        <v>285</v>
      </c>
      <c r="C60" s="124" t="s">
        <v>331</v>
      </c>
    </row>
    <row r="61" spans="2:3" ht="25.5" customHeight="1" x14ac:dyDescent="0.2">
      <c r="B61" s="126" t="s">
        <v>297</v>
      </c>
      <c r="C61" s="123" t="s">
        <v>332</v>
      </c>
    </row>
    <row r="62" spans="2:3" ht="25.5" customHeight="1" x14ac:dyDescent="0.2">
      <c r="B62" s="126" t="s">
        <v>299</v>
      </c>
      <c r="C62" s="124" t="s">
        <v>333</v>
      </c>
    </row>
    <row r="63" spans="2:3" ht="25.5" customHeight="1" x14ac:dyDescent="0.2">
      <c r="B63" s="126" t="s">
        <v>334</v>
      </c>
      <c r="C63" s="123" t="s">
        <v>335</v>
      </c>
    </row>
    <row r="64" spans="2:3" ht="6" customHeight="1" x14ac:dyDescent="0.2"/>
    <row r="65" spans="2:3" ht="30" customHeight="1" x14ac:dyDescent="0.2">
      <c r="B65" s="146" t="s">
        <v>336</v>
      </c>
      <c r="C65" s="146"/>
    </row>
    <row r="66" spans="2:3" ht="25.5" customHeight="1" x14ac:dyDescent="0.2">
      <c r="B66" s="132" t="s">
        <v>279</v>
      </c>
      <c r="C66" s="123" t="s">
        <v>337</v>
      </c>
    </row>
    <row r="67" spans="2:3" ht="25.5" customHeight="1" x14ac:dyDescent="0.2">
      <c r="B67" s="132" t="s">
        <v>281</v>
      </c>
      <c r="C67" s="124" t="s">
        <v>338</v>
      </c>
    </row>
    <row r="68" spans="2:3" ht="25.5" customHeight="1" x14ac:dyDescent="0.2">
      <c r="B68" s="132" t="s">
        <v>283</v>
      </c>
      <c r="C68" s="123" t="s">
        <v>339</v>
      </c>
    </row>
    <row r="69" spans="2:3" ht="25.5" customHeight="1" x14ac:dyDescent="0.2">
      <c r="B69" s="132" t="s">
        <v>285</v>
      </c>
      <c r="C69" s="124" t="s">
        <v>340</v>
      </c>
    </row>
    <row r="70" spans="2:3" ht="25.5" customHeight="1" x14ac:dyDescent="0.2">
      <c r="B70" s="132" t="s">
        <v>297</v>
      </c>
      <c r="C70" s="123" t="s">
        <v>341</v>
      </c>
    </row>
    <row r="71" spans="2:3" ht="25.5" customHeight="1" x14ac:dyDescent="0.2">
      <c r="B71" s="132" t="s">
        <v>299</v>
      </c>
      <c r="C71" s="124" t="s">
        <v>342</v>
      </c>
    </row>
  </sheetData>
  <mergeCells count="11">
    <mergeCell ref="B2:C2"/>
    <mergeCell ref="B5:C5"/>
    <mergeCell ref="B11:C11"/>
    <mergeCell ref="B17:C17"/>
    <mergeCell ref="B25:C25"/>
    <mergeCell ref="B65:C65"/>
    <mergeCell ref="B31:C31"/>
    <mergeCell ref="B38:C38"/>
    <mergeCell ref="B44:C44"/>
    <mergeCell ref="B50:C50"/>
    <mergeCell ref="B56:C56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🏠 داشبورد</vt:lpstr>
      <vt:lpstr>📋 وظایف</vt:lpstr>
      <vt:lpstr>🎯 اهداف</vt:lpstr>
      <vt:lpstr>⏱️ مدیریت زمان</vt:lpstr>
      <vt:lpstr>📊 نمودارها</vt:lpstr>
      <vt:lpstr>🔍 گزارش‌ها</vt:lpstr>
      <vt:lpstr>⚙️ تنظیمات</vt:lpstr>
      <vt:lpstr>📖 راهنما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navid tambooshi</cp:lastModifiedBy>
  <cp:revision>2</cp:revision>
  <dcterms:created xsi:type="dcterms:W3CDTF">2026-06-15T09:56:35Z</dcterms:created>
  <dcterms:modified xsi:type="dcterms:W3CDTF">2026-07-28T11:27:59Z</dcterms:modified>
  <dc:language>en-US</dc:language>
</cp:coreProperties>
</file>